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"/>
    </mc:Choice>
  </mc:AlternateContent>
  <xr:revisionPtr revIDLastSave="0" documentId="13_ncr:1_{0A5B1D31-F112-4B1B-900D-3A67596E1F19}" xr6:coauthVersionLast="47" xr6:coauthVersionMax="47" xr10:uidLastSave="{00000000-0000-0000-0000-000000000000}"/>
  <bookViews>
    <workbookView xWindow="-28920" yWindow="-120" windowWidth="29040" windowHeight="16440" tabRatio="881" xr2:uid="{00000000-000D-0000-FFFF-FFFF00000000}"/>
  </bookViews>
  <sheets>
    <sheet name="DC 16 II" sheetId="30" r:id="rId1"/>
    <sheet name="Pitch-Kurven" sheetId="32" r:id="rId2"/>
    <sheet name="Nick + Roll-Kurven" sheetId="33" r:id="rId3"/>
    <sheet name="Drehzahltabelle Goblin570Hacker" sheetId="35" r:id="rId4"/>
    <sheet name="Drehzahltabelle Goblin570" sheetId="34" r:id="rId5"/>
  </sheets>
  <definedNames>
    <definedName name="_xlnm.Print_Area" localSheetId="0">'DC 16 II'!$A$1:$R$62</definedName>
    <definedName name="_xlnm.Print_Area" localSheetId="4">'Drehzahltabelle Goblin570'!$A$1:$K$143</definedName>
    <definedName name="_xlnm.Print_Area" localSheetId="3">'Drehzahltabelle Goblin570Hacker'!$A$1:$J$144</definedName>
    <definedName name="_xlnm.Print_Area" localSheetId="2">'Nick + Roll-Kurven'!$A$2:$T$62</definedName>
    <definedName name="maxNick">'DC 16 II'!$D$46</definedName>
    <definedName name="maxNick_Regler">'DC 16 II'!$D$46</definedName>
    <definedName name="maxPitch">'DC 16 II'!$D$44</definedName>
    <definedName name="maxPitch_Gas" localSheetId="3">#REF!</definedName>
    <definedName name="maxPitch_Gas">#REF!</definedName>
    <definedName name="maxPitch_Regler" localSheetId="0">'DC 16 II'!$D$44</definedName>
    <definedName name="maxRoll">'DC 16 II'!$D$45</definedName>
    <definedName name="maxRoll_Regler">'DC 16 II'!$D$45</definedName>
  </definedNames>
  <calcPr calcId="191029" iterate="1" iterateCount="2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0" i="30" l="1"/>
  <c r="F6" i="33" l="1"/>
  <c r="C5" i="33"/>
  <c r="D33" i="30"/>
  <c r="C6" i="33"/>
  <c r="D6" i="33"/>
  <c r="U4" i="33" l="1"/>
  <c r="V4" i="33"/>
  <c r="O5" i="35"/>
  <c r="K2" i="35"/>
  <c r="D12" i="35"/>
  <c r="D13" i="35"/>
  <c r="D15" i="35"/>
  <c r="D21" i="35"/>
  <c r="D35" i="35"/>
  <c r="K4" i="35" s="1"/>
  <c r="D24" i="35"/>
  <c r="D23" i="35"/>
  <c r="D26" i="35" s="1"/>
  <c r="D18" i="35"/>
  <c r="D37" i="35" l="1"/>
  <c r="D39" i="35" s="1"/>
  <c r="K5" i="35"/>
  <c r="D25" i="35"/>
  <c r="K35" i="34"/>
  <c r="K34" i="34"/>
  <c r="K27" i="35"/>
  <c r="K26" i="35"/>
  <c r="K6" i="35" l="1"/>
  <c r="M28" i="30"/>
  <c r="M27" i="30"/>
  <c r="K26" i="30"/>
  <c r="E13" i="35"/>
  <c r="C14" i="35"/>
  <c r="C14" i="34"/>
  <c r="C16" i="34" s="1"/>
  <c r="F13" i="34"/>
  <c r="E13" i="34"/>
  <c r="D13" i="34"/>
  <c r="C16" i="35" l="1"/>
  <c r="D14" i="35"/>
  <c r="K7" i="35"/>
  <c r="E14" i="35"/>
  <c r="F14" i="34"/>
  <c r="F15" i="34"/>
  <c r="E15" i="34"/>
  <c r="D15" i="34"/>
  <c r="F12" i="34"/>
  <c r="E12" i="34"/>
  <c r="D12" i="34"/>
  <c r="E12" i="35"/>
  <c r="F16" i="34" l="1"/>
  <c r="D16" i="35"/>
  <c r="D28" i="35" s="1"/>
  <c r="D22" i="35"/>
  <c r="K8" i="35"/>
  <c r="D14" i="34"/>
  <c r="D16" i="34" s="1"/>
  <c r="E14" i="34"/>
  <c r="E16" i="34" s="1"/>
  <c r="F21" i="34"/>
  <c r="E21" i="34"/>
  <c r="D21" i="34"/>
  <c r="L8" i="35" l="1"/>
  <c r="D29" i="35"/>
  <c r="D30" i="35"/>
  <c r="L6" i="35"/>
  <c r="L7" i="35"/>
  <c r="L5" i="35"/>
  <c r="D38" i="35"/>
  <c r="D32" i="35"/>
  <c r="D40" i="35"/>
  <c r="L4" i="35"/>
  <c r="D36" i="35"/>
  <c r="K9" i="35"/>
  <c r="L9" i="35" s="1"/>
  <c r="E15" i="35"/>
  <c r="E16" i="35" l="1"/>
  <c r="D19" i="35"/>
  <c r="D20" i="35" s="1"/>
  <c r="M28" i="35"/>
  <c r="M27" i="35"/>
  <c r="M32" i="35"/>
  <c r="M31" i="35"/>
  <c r="D31" i="35"/>
  <c r="D33" i="35"/>
  <c r="K10" i="35"/>
  <c r="L10" i="35" s="1"/>
  <c r="F19" i="34"/>
  <c r="C37" i="35"/>
  <c r="K11" i="35" l="1"/>
  <c r="L11" i="35" s="1"/>
  <c r="C39" i="35"/>
  <c r="E21" i="35"/>
  <c r="E22" i="35" s="1"/>
  <c r="E19" i="35"/>
  <c r="E35" i="35"/>
  <c r="K31" i="35"/>
  <c r="K30" i="35"/>
  <c r="E24" i="35"/>
  <c r="C24" i="35"/>
  <c r="E23" i="35"/>
  <c r="E26" i="35" s="1"/>
  <c r="C23" i="35"/>
  <c r="H21" i="35"/>
  <c r="C22" i="35"/>
  <c r="C19" i="35"/>
  <c r="C20" i="35" s="1"/>
  <c r="E18" i="35"/>
  <c r="O9" i="35"/>
  <c r="O7" i="35"/>
  <c r="H4" i="35"/>
  <c r="H2" i="35"/>
  <c r="K12" i="35" l="1"/>
  <c r="L12" i="35" s="1"/>
  <c r="C25" i="35"/>
  <c r="C26" i="35"/>
  <c r="H5" i="35"/>
  <c r="H23" i="35"/>
  <c r="E37" i="35"/>
  <c r="C28" i="35"/>
  <c r="I4" i="35" s="1"/>
  <c r="E20" i="35"/>
  <c r="E25" i="35"/>
  <c r="H24" i="35"/>
  <c r="C100" i="35"/>
  <c r="E19" i="34"/>
  <c r="D19" i="34"/>
  <c r="C102" i="35" l="1"/>
  <c r="D102" i="35"/>
  <c r="K13" i="35"/>
  <c r="L13" i="35" s="1"/>
  <c r="H6" i="35"/>
  <c r="I6" i="35" s="1"/>
  <c r="I5" i="35"/>
  <c r="C36" i="35"/>
  <c r="C30" i="35"/>
  <c r="C32" i="35"/>
  <c r="C38" i="35"/>
  <c r="E39" i="35"/>
  <c r="C40" i="35"/>
  <c r="C29" i="35"/>
  <c r="E28" i="35"/>
  <c r="I24" i="35" s="1"/>
  <c r="H25" i="35"/>
  <c r="E102" i="35"/>
  <c r="E35" i="34"/>
  <c r="K31" i="34"/>
  <c r="K14" i="35" l="1"/>
  <c r="L14" i="35" s="1"/>
  <c r="I23" i="35"/>
  <c r="I25" i="35"/>
  <c r="H7" i="35"/>
  <c r="I7" i="35" s="1"/>
  <c r="E32" i="35"/>
  <c r="E30" i="35"/>
  <c r="C95" i="35" s="1"/>
  <c r="D97" i="35" s="1"/>
  <c r="E36" i="35"/>
  <c r="E38" i="35"/>
  <c r="C31" i="35"/>
  <c r="C33" i="35"/>
  <c r="L28" i="35"/>
  <c r="L27" i="35"/>
  <c r="E40" i="35"/>
  <c r="L31" i="35"/>
  <c r="L32" i="35"/>
  <c r="E29" i="35"/>
  <c r="H26" i="35"/>
  <c r="I26" i="35" s="1"/>
  <c r="H8" i="35"/>
  <c r="I8" i="35" s="1"/>
  <c r="K22" i="30"/>
  <c r="K15" i="35" l="1"/>
  <c r="L15" i="35" s="1"/>
  <c r="N27" i="35"/>
  <c r="N28" i="35"/>
  <c r="E31" i="35"/>
  <c r="E33" i="35"/>
  <c r="N31" i="35"/>
  <c r="N32" i="35"/>
  <c r="E97" i="35"/>
  <c r="C97" i="35"/>
  <c r="H9" i="35"/>
  <c r="I9" i="35" s="1"/>
  <c r="H27" i="35"/>
  <c r="I27" i="35" s="1"/>
  <c r="M17" i="30"/>
  <c r="M18" i="30"/>
  <c r="M19" i="30"/>
  <c r="O23" i="30"/>
  <c r="M23" i="30" s="1"/>
  <c r="O24" i="30"/>
  <c r="O25" i="30"/>
  <c r="M25" i="30" s="1"/>
  <c r="K16" i="35" l="1"/>
  <c r="L16" i="35" s="1"/>
  <c r="H28" i="35"/>
  <c r="I28" i="35" s="1"/>
  <c r="H10" i="35"/>
  <c r="I10" i="35" s="1"/>
  <c r="C155" i="34"/>
  <c r="C157" i="34" s="1"/>
  <c r="K17" i="35" l="1"/>
  <c r="L17" i="35" s="1"/>
  <c r="H11" i="35"/>
  <c r="I11" i="35" s="1"/>
  <c r="H29" i="35"/>
  <c r="I29" i="35" s="1"/>
  <c r="D157" i="34"/>
  <c r="E157" i="34"/>
  <c r="I20" i="34"/>
  <c r="I2" i="34"/>
  <c r="K18" i="35" l="1"/>
  <c r="L18" i="35" s="1"/>
  <c r="H12" i="35"/>
  <c r="I12" i="35" s="1"/>
  <c r="H30" i="35"/>
  <c r="I22" i="34"/>
  <c r="K19" i="35" l="1"/>
  <c r="L19" i="35" s="1"/>
  <c r="H31" i="35"/>
  <c r="I31" i="35" s="1"/>
  <c r="I30" i="35"/>
  <c r="H32" i="35"/>
  <c r="I32" i="35" s="1"/>
  <c r="H13" i="35"/>
  <c r="I13" i="35" s="1"/>
  <c r="E37" i="34"/>
  <c r="C37" i="34"/>
  <c r="H33" i="35" l="1"/>
  <c r="I33" i="35" s="1"/>
  <c r="H14" i="35"/>
  <c r="I14" i="35" s="1"/>
  <c r="E39" i="34"/>
  <c r="C39" i="34"/>
  <c r="I4" i="34"/>
  <c r="H34" i="35" l="1"/>
  <c r="I34" i="35" s="1"/>
  <c r="H15" i="35"/>
  <c r="I15" i="35" s="1"/>
  <c r="L10" i="34"/>
  <c r="L9" i="34"/>
  <c r="L11" i="34"/>
  <c r="H35" i="35" l="1"/>
  <c r="I35" i="35" s="1"/>
  <c r="H16" i="35"/>
  <c r="I16" i="35" s="1"/>
  <c r="F24" i="34"/>
  <c r="E24" i="34"/>
  <c r="D24" i="34"/>
  <c r="C24" i="34"/>
  <c r="H36" i="35" l="1"/>
  <c r="I36" i="35" s="1"/>
  <c r="H17" i="35"/>
  <c r="I17" i="35" s="1"/>
  <c r="F35" i="34"/>
  <c r="D35" i="34"/>
  <c r="K30" i="34"/>
  <c r="F23" i="34"/>
  <c r="E23" i="34"/>
  <c r="D23" i="34"/>
  <c r="C23" i="34"/>
  <c r="F22" i="34"/>
  <c r="E22" i="34"/>
  <c r="D22" i="34"/>
  <c r="C22" i="34"/>
  <c r="F20" i="34"/>
  <c r="E20" i="34"/>
  <c r="D20" i="34"/>
  <c r="C19" i="34"/>
  <c r="C20" i="34" s="1"/>
  <c r="F18" i="34"/>
  <c r="E18" i="34"/>
  <c r="D18" i="34"/>
  <c r="L12" i="34"/>
  <c r="F25" i="34" l="1"/>
  <c r="F26" i="34"/>
  <c r="C25" i="34"/>
  <c r="C26" i="34"/>
  <c r="E25" i="34"/>
  <c r="E26" i="34"/>
  <c r="E29" i="34" s="1"/>
  <c r="F29" i="34"/>
  <c r="C29" i="34"/>
  <c r="D25" i="34"/>
  <c r="D26" i="34"/>
  <c r="D29" i="34" s="1"/>
  <c r="H37" i="35"/>
  <c r="I37" i="35" s="1"/>
  <c r="H18" i="35"/>
  <c r="I18" i="35" s="1"/>
  <c r="D37" i="34"/>
  <c r="F37" i="34"/>
  <c r="I5" i="34"/>
  <c r="F28" i="34"/>
  <c r="E28" i="34"/>
  <c r="C28" i="34"/>
  <c r="D28" i="34"/>
  <c r="F33" i="34" l="1"/>
  <c r="F31" i="34"/>
  <c r="E30" i="34"/>
  <c r="E32" i="34"/>
  <c r="E36" i="34"/>
  <c r="J22" i="34"/>
  <c r="E38" i="34"/>
  <c r="E40" i="34"/>
  <c r="D31" i="34"/>
  <c r="D33" i="34"/>
  <c r="E33" i="34"/>
  <c r="E31" i="34"/>
  <c r="J5" i="34"/>
  <c r="D38" i="34"/>
  <c r="C36" i="34"/>
  <c r="C30" i="34"/>
  <c r="C32" i="34"/>
  <c r="C38" i="34"/>
  <c r="C40" i="34"/>
  <c r="J4" i="34"/>
  <c r="F38" i="34"/>
  <c r="C31" i="34"/>
  <c r="C33" i="34"/>
  <c r="D32" i="34"/>
  <c r="M32" i="34" s="1"/>
  <c r="D30" i="34"/>
  <c r="F30" i="34"/>
  <c r="F32" i="34"/>
  <c r="D36" i="34"/>
  <c r="F36" i="34"/>
  <c r="H19" i="35"/>
  <c r="I19" i="35" s="1"/>
  <c r="H38" i="35"/>
  <c r="C150" i="34"/>
  <c r="O32" i="34"/>
  <c r="F39" i="34"/>
  <c r="F40" i="34" s="1"/>
  <c r="D39" i="34"/>
  <c r="D40" i="34" s="1"/>
  <c r="N31" i="34"/>
  <c r="I6" i="34"/>
  <c r="J6" i="34" s="1"/>
  <c r="N36" i="34" l="1"/>
  <c r="N35" i="34"/>
  <c r="L35" i="34"/>
  <c r="L36" i="34"/>
  <c r="M31" i="34"/>
  <c r="O35" i="34"/>
  <c r="O36" i="34"/>
  <c r="M36" i="34"/>
  <c r="M35" i="34"/>
  <c r="H39" i="35"/>
  <c r="I39" i="35" s="1"/>
  <c r="I38" i="35"/>
  <c r="H40" i="35"/>
  <c r="I40" i="35" s="1"/>
  <c r="N32" i="34"/>
  <c r="O31" i="34"/>
  <c r="D152" i="34"/>
  <c r="E152" i="34"/>
  <c r="C152" i="34"/>
  <c r="I23" i="34"/>
  <c r="J23" i="34" s="1"/>
  <c r="I7" i="34"/>
  <c r="J7" i="34" s="1"/>
  <c r="L32" i="34"/>
  <c r="L31" i="34"/>
  <c r="H41" i="35" l="1"/>
  <c r="I41" i="35" s="1"/>
  <c r="I8" i="34"/>
  <c r="J8" i="34" s="1"/>
  <c r="I24" i="34"/>
  <c r="B65" i="30"/>
  <c r="C65" i="30"/>
  <c r="B67" i="30"/>
  <c r="C67" i="30"/>
  <c r="A68" i="30"/>
  <c r="B68" i="30" s="1"/>
  <c r="C61" i="30"/>
  <c r="C59" i="30"/>
  <c r="C57" i="30"/>
  <c r="C55" i="30"/>
  <c r="C53" i="30"/>
  <c r="F30" i="30"/>
  <c r="E6" i="33"/>
  <c r="O5" i="33"/>
  <c r="AH4" i="33" s="1"/>
  <c r="M5" i="33"/>
  <c r="AE4" i="33" s="1"/>
  <c r="K5" i="33"/>
  <c r="AD4" i="33" s="1"/>
  <c r="I5" i="33"/>
  <c r="AB4" i="33" s="1"/>
  <c r="G5" i="33"/>
  <c r="Z4" i="33" s="1"/>
  <c r="E5" i="33"/>
  <c r="W4" i="33" s="1"/>
  <c r="I25" i="34" l="1"/>
  <c r="J25" i="34" s="1"/>
  <c r="J24" i="34"/>
  <c r="I9" i="34"/>
  <c r="J9" i="34" s="1"/>
  <c r="A69" i="30"/>
  <c r="B69" i="30" s="1"/>
  <c r="C68" i="30"/>
  <c r="AF4" i="33"/>
  <c r="AG4" i="33"/>
  <c r="X4" i="33"/>
  <c r="AC4" i="33"/>
  <c r="AA4" i="33"/>
  <c r="Y4" i="33"/>
  <c r="C69" i="30" l="1"/>
  <c r="A70" i="30"/>
  <c r="C70" i="30" s="1"/>
  <c r="I26" i="34"/>
  <c r="J26" i="34" s="1"/>
  <c r="I10" i="34"/>
  <c r="J10" i="34" s="1"/>
  <c r="B70" i="30"/>
  <c r="A71" i="30"/>
  <c r="P33" i="30"/>
  <c r="N33" i="30"/>
  <c r="L33" i="30"/>
  <c r="J33" i="30"/>
  <c r="H33" i="30"/>
  <c r="F33" i="30"/>
  <c r="B28" i="30"/>
  <c r="B27" i="30"/>
  <c r="B26" i="30"/>
  <c r="B25" i="30"/>
  <c r="B24" i="30"/>
  <c r="B23" i="30"/>
  <c r="I11" i="34" l="1"/>
  <c r="J11" i="34" s="1"/>
  <c r="I27" i="34"/>
  <c r="J27" i="34" s="1"/>
  <c r="B71" i="30"/>
  <c r="A72" i="30"/>
  <c r="C71" i="30"/>
  <c r="I12" i="34" l="1"/>
  <c r="J12" i="34" s="1"/>
  <c r="I28" i="34"/>
  <c r="J28" i="34" s="1"/>
  <c r="C72" i="30"/>
  <c r="A73" i="30"/>
  <c r="B72" i="30"/>
  <c r="D44" i="30"/>
  <c r="O27" i="30" s="1"/>
  <c r="D45" i="30"/>
  <c r="D46" i="30" s="1"/>
  <c r="E33" i="30" l="1"/>
  <c r="E32" i="30"/>
  <c r="I13" i="34"/>
  <c r="J13" i="34" s="1"/>
  <c r="I29" i="34"/>
  <c r="J29" i="34" s="1"/>
  <c r="H55" i="30"/>
  <c r="E49" i="30"/>
  <c r="F49" i="30"/>
  <c r="H49" i="30"/>
  <c r="K49" i="30"/>
  <c r="G49" i="30"/>
  <c r="I49" i="30"/>
  <c r="D49" i="30"/>
  <c r="J49" i="30"/>
  <c r="L49" i="30"/>
  <c r="C73" i="30"/>
  <c r="A74" i="30"/>
  <c r="B73" i="30"/>
  <c r="D51" i="30"/>
  <c r="C8" i="33" l="1"/>
  <c r="C7" i="33"/>
  <c r="D8" i="33"/>
  <c r="D7" i="33"/>
  <c r="I14" i="34"/>
  <c r="J14" i="34" s="1"/>
  <c r="I30" i="34"/>
  <c r="J30" i="34" s="1"/>
  <c r="A75" i="30"/>
  <c r="C74" i="30"/>
  <c r="B74" i="30"/>
  <c r="Q33" i="30"/>
  <c r="O33" i="30"/>
  <c r="M33" i="30"/>
  <c r="K33" i="30"/>
  <c r="I33" i="30"/>
  <c r="G33" i="30"/>
  <c r="Q32" i="30"/>
  <c r="O32" i="30"/>
  <c r="M32" i="30"/>
  <c r="K32" i="30"/>
  <c r="I32" i="30"/>
  <c r="G32" i="30"/>
  <c r="I15" i="34" l="1"/>
  <c r="J15" i="34" s="1"/>
  <c r="I31" i="34"/>
  <c r="J31" i="34" s="1"/>
  <c r="C75" i="30"/>
  <c r="B75" i="30"/>
  <c r="A76" i="30"/>
  <c r="F7" i="33"/>
  <c r="F8" i="33"/>
  <c r="N8" i="33"/>
  <c r="N7" i="33"/>
  <c r="G7" i="33"/>
  <c r="G8" i="33"/>
  <c r="J8" i="33"/>
  <c r="J7" i="33"/>
  <c r="E7" i="33"/>
  <c r="E8" i="33"/>
  <c r="I7" i="33"/>
  <c r="I8" i="33"/>
  <c r="K8" i="33"/>
  <c r="K7" i="33"/>
  <c r="H7" i="33"/>
  <c r="H8" i="33"/>
  <c r="L8" i="33"/>
  <c r="L7" i="33"/>
  <c r="P8" i="33"/>
  <c r="P7" i="33"/>
  <c r="M8" i="33"/>
  <c r="M7" i="33"/>
  <c r="O8" i="33"/>
  <c r="O7" i="33"/>
  <c r="L61" i="30"/>
  <c r="K61" i="30"/>
  <c r="J61" i="30"/>
  <c r="I61" i="30"/>
  <c r="H61" i="30"/>
  <c r="G61" i="30"/>
  <c r="F61" i="30"/>
  <c r="E61" i="30"/>
  <c r="D61" i="30"/>
  <c r="L59" i="30"/>
  <c r="K59" i="30"/>
  <c r="J59" i="30"/>
  <c r="I59" i="30"/>
  <c r="H59" i="30"/>
  <c r="G59" i="30"/>
  <c r="F59" i="30"/>
  <c r="E59" i="30"/>
  <c r="D59" i="30"/>
  <c r="L57" i="30"/>
  <c r="K57" i="30"/>
  <c r="J57" i="30"/>
  <c r="I57" i="30"/>
  <c r="H57" i="30"/>
  <c r="G57" i="30"/>
  <c r="F57" i="30"/>
  <c r="E57" i="30"/>
  <c r="D57" i="30"/>
  <c r="L55" i="30"/>
  <c r="K55" i="30"/>
  <c r="J55" i="30"/>
  <c r="I55" i="30"/>
  <c r="G55" i="30"/>
  <c r="F55" i="30"/>
  <c r="E55" i="30"/>
  <c r="D55" i="30"/>
  <c r="L53" i="30"/>
  <c r="J53" i="30"/>
  <c r="H53" i="30"/>
  <c r="F53" i="30"/>
  <c r="D53" i="30"/>
  <c r="K52" i="30"/>
  <c r="L51" i="30"/>
  <c r="J51" i="30"/>
  <c r="H51" i="30"/>
  <c r="F51" i="30"/>
  <c r="K50" i="30"/>
  <c r="K51" i="30" s="1"/>
  <c r="I50" i="30"/>
  <c r="I51" i="30" s="1"/>
  <c r="G51" i="30"/>
  <c r="E50" i="30"/>
  <c r="E51" i="30" s="1"/>
  <c r="I16" i="34" l="1"/>
  <c r="J16" i="34" s="1"/>
  <c r="I32" i="34"/>
  <c r="C76" i="30"/>
  <c r="B76" i="30"/>
  <c r="A77" i="30"/>
  <c r="E53" i="30"/>
  <c r="I53" i="30"/>
  <c r="K53" i="30"/>
  <c r="G53" i="30"/>
  <c r="I33" i="34" l="1"/>
  <c r="J33" i="34" s="1"/>
  <c r="J32" i="34"/>
  <c r="I17" i="34"/>
  <c r="J17" i="34" s="1"/>
  <c r="C77" i="30"/>
  <c r="B77" i="30"/>
  <c r="A78" i="30"/>
  <c r="I18" i="34" l="1"/>
  <c r="J18" i="34" s="1"/>
  <c r="I34" i="34"/>
  <c r="J34" i="34" s="1"/>
  <c r="A79" i="30"/>
  <c r="C78" i="30"/>
  <c r="B78" i="30"/>
  <c r="I35" i="34" l="1"/>
  <c r="J35" i="34" s="1"/>
  <c r="B79" i="30"/>
  <c r="C79" i="30"/>
  <c r="A80" i="30"/>
  <c r="I36" i="34" l="1"/>
  <c r="J36" i="34" s="1"/>
  <c r="C80" i="30"/>
  <c r="B80" i="30"/>
  <c r="A81" i="30"/>
  <c r="I37" i="34" l="1"/>
  <c r="C81" i="30"/>
  <c r="B81" i="30"/>
  <c r="A82" i="30"/>
  <c r="I38" i="34" l="1"/>
  <c r="J38" i="34" s="1"/>
  <c r="J37" i="34"/>
  <c r="I39" i="34"/>
  <c r="J39" i="34" s="1"/>
  <c r="A83" i="30"/>
  <c r="C82" i="30"/>
  <c r="B82" i="30"/>
  <c r="I40" i="34" l="1"/>
  <c r="J40" i="34" s="1"/>
  <c r="C83" i="30"/>
  <c r="B83" i="30"/>
  <c r="A84" i="30"/>
  <c r="A85" i="30" l="1"/>
  <c r="B84" i="30"/>
  <c r="C84" i="30"/>
  <c r="A86" i="30" l="1"/>
  <c r="C85" i="30"/>
  <c r="B85" i="30"/>
  <c r="A87" i="30" l="1"/>
  <c r="B86" i="30"/>
  <c r="C86" i="30"/>
  <c r="A88" i="30" l="1"/>
  <c r="B87" i="30"/>
  <c r="C87" i="30"/>
  <c r="B88" i="30" l="1"/>
  <c r="A89" i="30"/>
  <c r="C88" i="30"/>
  <c r="B89" i="30" l="1"/>
  <c r="C89" i="30"/>
  <c r="A90" i="30"/>
  <c r="C90" i="30" l="1"/>
  <c r="A91" i="30"/>
  <c r="B90" i="30"/>
  <c r="C91" i="30" l="1"/>
  <c r="A92" i="30"/>
  <c r="B91" i="30"/>
  <c r="B92" i="30" l="1"/>
  <c r="C92" i="30"/>
  <c r="A93" i="30"/>
  <c r="B93" i="30" l="1"/>
  <c r="A94" i="30"/>
  <c r="C93" i="30"/>
  <c r="B94" i="30" l="1"/>
  <c r="C94" i="30"/>
  <c r="A95" i="30"/>
  <c r="B95" i="30" l="1"/>
  <c r="C95" i="30"/>
  <c r="A96" i="30"/>
  <c r="C96" i="30" l="1"/>
  <c r="A97" i="30"/>
  <c r="B96" i="30"/>
  <c r="B97" i="30" l="1"/>
  <c r="A98" i="30"/>
  <c r="C97" i="30"/>
  <c r="B98" i="30" l="1"/>
  <c r="A99" i="30"/>
  <c r="C98" i="30"/>
  <c r="B99" i="30" l="1"/>
  <c r="C99" i="30"/>
  <c r="A100" i="30"/>
  <c r="B100" i="30" l="1"/>
  <c r="A101" i="30"/>
  <c r="C100" i="30"/>
  <c r="A102" i="30" l="1"/>
  <c r="B101" i="30"/>
  <c r="C101" i="30"/>
  <c r="C102" i="30" l="1"/>
  <c r="A103" i="30"/>
  <c r="B102" i="30"/>
  <c r="B103" i="30" l="1"/>
  <c r="C103" i="30"/>
  <c r="A104" i="30"/>
  <c r="B104" i="30" l="1"/>
  <c r="C104" i="30"/>
  <c r="A105" i="30"/>
  <c r="C105" i="30" l="1"/>
  <c r="A106" i="30"/>
  <c r="B105" i="30"/>
  <c r="C106" i="30" l="1"/>
  <c r="B106" i="30"/>
  <c r="A107" i="30"/>
  <c r="B107" i="30" l="1"/>
  <c r="C107" i="30"/>
  <c r="A108" i="30"/>
  <c r="C108" i="30" l="1"/>
  <c r="A109" i="30"/>
  <c r="B108" i="30"/>
  <c r="B109" i="30" l="1"/>
  <c r="C109" i="30"/>
  <c r="A110" i="30"/>
  <c r="B110" i="30" l="1"/>
  <c r="C110" i="30"/>
  <c r="A111" i="30"/>
  <c r="B111" i="30" l="1"/>
  <c r="A112" i="30"/>
  <c r="C111" i="30"/>
  <c r="B112" i="30" l="1"/>
  <c r="C112" i="30"/>
  <c r="A113" i="30"/>
  <c r="A114" i="30" l="1"/>
  <c r="C113" i="30"/>
  <c r="B113" i="30"/>
  <c r="B114" i="30" l="1"/>
  <c r="C114" i="30"/>
  <c r="A115" i="30"/>
  <c r="C115" i="30" l="1"/>
  <c r="B115" i="30"/>
  <c r="A116" i="30"/>
  <c r="A117" i="30" l="1"/>
  <c r="B116" i="30"/>
  <c r="C116" i="30"/>
  <c r="C117" i="30" l="1"/>
  <c r="A118" i="30"/>
  <c r="B117" i="30"/>
  <c r="C118" i="30" l="1"/>
  <c r="B118" i="30"/>
  <c r="A119" i="30"/>
  <c r="C119" i="30" l="1"/>
  <c r="B119" i="30"/>
  <c r="A120" i="30"/>
  <c r="B120" i="30" l="1"/>
  <c r="C120" i="30"/>
  <c r="A121" i="30"/>
  <c r="C121" i="30" l="1"/>
  <c r="B121" i="30"/>
  <c r="A122" i="30"/>
  <c r="C122" i="30" l="1"/>
  <c r="A123" i="30"/>
  <c r="B122" i="30"/>
  <c r="B123" i="30" l="1"/>
  <c r="A124" i="30"/>
  <c r="C123" i="30"/>
  <c r="B124" i="30" l="1"/>
  <c r="C124" i="30"/>
  <c r="A125" i="30"/>
  <c r="C125" i="30" l="1"/>
  <c r="B125" i="30"/>
  <c r="A126" i="30"/>
  <c r="C126" i="30" l="1"/>
  <c r="B126" i="30"/>
  <c r="A127" i="30"/>
  <c r="B127" i="30" l="1"/>
  <c r="C127" i="30"/>
  <c r="A128" i="30"/>
  <c r="B128" i="30" l="1"/>
  <c r="C128" i="30"/>
  <c r="A129" i="30"/>
  <c r="C129" i="30" l="1"/>
  <c r="B129" i="30"/>
  <c r="A130" i="30"/>
  <c r="C130" i="30" l="1"/>
  <c r="B130" i="30"/>
  <c r="A131" i="30"/>
  <c r="B131" i="30" l="1"/>
  <c r="C131" i="30"/>
</calcChain>
</file>

<file path=xl/sharedStrings.xml><?xml version="1.0" encoding="utf-8"?>
<sst xmlns="http://schemas.openxmlformats.org/spreadsheetml/2006/main" count="433" uniqueCount="180">
  <si>
    <t>Pitch</t>
  </si>
  <si>
    <t>Roll</t>
  </si>
  <si>
    <t>Nick</t>
  </si>
  <si>
    <t>S1</t>
  </si>
  <si>
    <t>S2</t>
  </si>
  <si>
    <t>S3</t>
  </si>
  <si>
    <t>S4</t>
  </si>
  <si>
    <t>S5</t>
  </si>
  <si>
    <t>S6</t>
  </si>
  <si>
    <t>S7</t>
  </si>
  <si>
    <t>S8</t>
  </si>
  <si>
    <t>Servoeinstellung</t>
  </si>
  <si>
    <t>0%</t>
  </si>
  <si>
    <t>+100%</t>
  </si>
  <si>
    <t>Heck</t>
  </si>
  <si>
    <t>Autorot</t>
  </si>
  <si>
    <t>Pitch [%]</t>
  </si>
  <si>
    <t>S9</t>
  </si>
  <si>
    <t>S10</t>
  </si>
  <si>
    <t>S11</t>
  </si>
  <si>
    <t>S12</t>
  </si>
  <si>
    <t>Dual Rate/Expo</t>
  </si>
  <si>
    <t>Hover</t>
  </si>
  <si>
    <t>Normal</t>
  </si>
  <si>
    <t>▼ Nick</t>
  </si>
  <si>
    <t>±0%</t>
  </si>
  <si>
    <t>Dual Rate</t>
  </si>
  <si>
    <t>Expo</t>
  </si>
  <si>
    <t>75%</t>
  </si>
  <si>
    <t>Acro #2</t>
  </si>
  <si>
    <t>+20%</t>
  </si>
  <si>
    <t>F3C</t>
  </si>
  <si>
    <t>Acro #1</t>
  </si>
  <si>
    <t>+15%</t>
  </si>
  <si>
    <t>Roll/Nick</t>
  </si>
  <si>
    <t>+10%</t>
  </si>
  <si>
    <t>Throttle</t>
  </si>
  <si>
    <t>+25%</t>
  </si>
  <si>
    <t>-100%</t>
  </si>
  <si>
    <t>+30%</t>
  </si>
  <si>
    <t>► Pitch</t>
  </si>
  <si>
    <t>◄ Roll</t>
  </si>
  <si>
    <t>▼ Yaw</t>
  </si>
  <si>
    <t>Reverse</t>
  </si>
  <si>
    <t>+125%</t>
  </si>
  <si>
    <t>-125%</t>
  </si>
  <si>
    <t>80%</t>
  </si>
  <si>
    <t>Roll [Sf ┬]</t>
  </si>
  <si>
    <t>Nick [Sf ┬]</t>
  </si>
  <si>
    <t>Pitch [Sf ┬]</t>
  </si>
  <si>
    <t>Heck [Sf ┬]</t>
  </si>
  <si>
    <t>TS-Max Werte</t>
  </si>
  <si>
    <t>Pitchknüppel-mitte</t>
  </si>
  <si>
    <t xml:space="preserve"> Nick</t>
  </si>
  <si>
    <t>Servo Anordnung Bezeichnung nach Axxon/ Bavarion Demon</t>
  </si>
  <si>
    <t>Links</t>
  </si>
  <si>
    <t xml:space="preserve"> Rechts</t>
  </si>
  <si>
    <t>0°-Punkt</t>
  </si>
  <si>
    <t>Diagramdaten Roll und Nick</t>
  </si>
  <si>
    <t>Von Oben gesehen</t>
  </si>
  <si>
    <t>Flugrichtung</t>
  </si>
  <si>
    <t>Schwebepunkt</t>
  </si>
  <si>
    <t>Roll / Nick Differenzierung Dual Rate</t>
  </si>
  <si>
    <t>Schrittweite</t>
  </si>
  <si>
    <t>Flug-Phasen</t>
  </si>
  <si>
    <t xml:space="preserve">Pitch-Winkel [º] </t>
  </si>
  <si>
    <t>Nick &gt; als Roll in %</t>
  </si>
  <si>
    <t>67%</t>
  </si>
  <si>
    <t>Bankumschaltung Blau</t>
  </si>
  <si>
    <t>Heckkreisel</t>
  </si>
  <si>
    <t>+101%</t>
  </si>
  <si>
    <t>-101%</t>
  </si>
  <si>
    <t>S13</t>
  </si>
  <si>
    <t>S14</t>
  </si>
  <si>
    <t>S15</t>
  </si>
  <si>
    <t>S16</t>
  </si>
  <si>
    <t>-10%</t>
  </si>
  <si>
    <t>-20%</t>
  </si>
  <si>
    <t>-25%</t>
  </si>
  <si>
    <t>Grad °</t>
  </si>
  <si>
    <t>%-Wert Zyklisch</t>
  </si>
  <si>
    <t>%-Wert Kollektiv</t>
  </si>
  <si>
    <t>SI-Einheiten</t>
  </si>
  <si>
    <t>Riemen-Getriebe</t>
  </si>
  <si>
    <t xml:space="preserve">Hauptriemenrad </t>
  </si>
  <si>
    <t xml:space="preserve">Autorortationsriemenrad </t>
  </si>
  <si>
    <t xml:space="preserve">Heckriemenrad hinten </t>
  </si>
  <si>
    <t>V</t>
  </si>
  <si>
    <t>Motordrehzahl pro Volt</t>
  </si>
  <si>
    <t>rpm</t>
  </si>
  <si>
    <t>Motordrehzahl max</t>
  </si>
  <si>
    <t>Motorpole</t>
  </si>
  <si>
    <t>Wirkungsgrad</t>
  </si>
  <si>
    <t>%</t>
  </si>
  <si>
    <t>Drehmomentkonstante kt</t>
  </si>
  <si>
    <t>Nm/A</t>
  </si>
  <si>
    <t>Drehmoment max.</t>
  </si>
  <si>
    <t>Nm</t>
  </si>
  <si>
    <t>Motorstrom Dauer max.</t>
  </si>
  <si>
    <t>A</t>
  </si>
  <si>
    <t>W</t>
  </si>
  <si>
    <t xml:space="preserve">Übersetzung Heckrotor </t>
  </si>
  <si>
    <t>Max. Drehzahlen</t>
  </si>
  <si>
    <t>Hauptrotordrehzahl Regler max.</t>
  </si>
  <si>
    <t>Heckrotordrehzahl Regler max.</t>
  </si>
  <si>
    <t>Solldrehzahl Hauptrotor</t>
  </si>
  <si>
    <t>Solldrehzahl 1 vorgabe</t>
  </si>
  <si>
    <t>Solldrehzahl 1 vorgabe Sender in %</t>
  </si>
  <si>
    <t>Solldrehzahl 2 vorgabe</t>
  </si>
  <si>
    <t>Solldrehzahl 2 vorgabe Sender in %</t>
  </si>
  <si>
    <t>Solldrehzahl 3 vorgabe</t>
  </si>
  <si>
    <t>Solldrehzahl 3 vorgabe Sender in %</t>
  </si>
  <si>
    <t>Goblin570</t>
  </si>
  <si>
    <t>Zwischengetriebe z1</t>
  </si>
  <si>
    <t>Zwischengetriebe z2</t>
  </si>
  <si>
    <t>Untersetzung Zwischengetriebe</t>
  </si>
  <si>
    <t>Untersetzung Motor zu Zwischengetriebe</t>
  </si>
  <si>
    <t>Standard-Ausführung</t>
  </si>
  <si>
    <t xml:space="preserve">Motor-Riemenrad </t>
  </si>
  <si>
    <t>Gesamtuntersetzung Motor-&gt; Rotor</t>
  </si>
  <si>
    <t>Drehzahl</t>
  </si>
  <si>
    <r>
      <rPr>
        <b/>
        <sz val="11"/>
        <color rgb="FFFF0000"/>
        <rFont val="Calibri"/>
        <family val="2"/>
        <scheme val="minor"/>
      </rPr>
      <t>Rot</t>
    </r>
    <r>
      <rPr>
        <sz val="11"/>
        <color theme="1"/>
        <rFont val="Calibri"/>
        <family val="2"/>
        <scheme val="minor"/>
      </rPr>
      <t xml:space="preserve"> = abweichend zur Standard-Ausführung ; </t>
    </r>
    <r>
      <rPr>
        <b/>
        <sz val="11"/>
        <color rgb="FF00B050"/>
        <rFont val="Calibri"/>
        <family val="2"/>
        <scheme val="minor"/>
      </rPr>
      <t>Grün</t>
    </r>
    <r>
      <rPr>
        <sz val="11"/>
        <color theme="1"/>
        <rFont val="Calibri"/>
        <family val="2"/>
        <scheme val="minor"/>
      </rPr>
      <t xml:space="preserve"> = Eingabe-Felder</t>
    </r>
  </si>
  <si>
    <t>Regler = HW Platinum 100a v3</t>
  </si>
  <si>
    <t>-66%</t>
  </si>
  <si>
    <t xml:space="preserve">Blau </t>
  </si>
  <si>
    <t>Rot</t>
  </si>
  <si>
    <t>Gelb</t>
  </si>
  <si>
    <t>+66%</t>
  </si>
  <si>
    <t>-36%</t>
  </si>
  <si>
    <t>Drehzahl-Tabelle Goblin 570 Sport</t>
  </si>
  <si>
    <t>Rotorblattlänge</t>
  </si>
  <si>
    <t>mm</t>
  </si>
  <si>
    <t>Umfangsgeschwindigkeit</t>
  </si>
  <si>
    <t>Rotordrehzahl max.</t>
  </si>
  <si>
    <t>m/s</t>
  </si>
  <si>
    <t>Umfangsgeschwindigkeit Rotorblattspitze max.</t>
  </si>
  <si>
    <t xml:space="preserve">Umfangsgeschwindigkeit Rotorblattspitze </t>
  </si>
  <si>
    <t>Rotordrehzahl</t>
  </si>
  <si>
    <t>Axon - Einstellungen</t>
  </si>
  <si>
    <t xml:space="preserve">Axon Einstellung - Servowege </t>
  </si>
  <si>
    <t>Heck links</t>
  </si>
  <si>
    <t>Heck rechts</t>
  </si>
  <si>
    <t>Bank Rot inaktiv mit Kreiselwert</t>
  </si>
  <si>
    <t>Bank Blau aktiv mit Kreiselwert</t>
  </si>
  <si>
    <t>Bank Gelb inaktiv mit Kreiselwert</t>
  </si>
  <si>
    <t>Sendereinstellungen DC 16 II Goblin 570 Sport</t>
  </si>
  <si>
    <t xml:space="preserve">% </t>
  </si>
  <si>
    <t>Hauptrotordrehzahl bei Regler Empfehlung max. 85%</t>
  </si>
  <si>
    <t>Heckrotordrehzahl bei Regler Empfehlung max. 85%</t>
  </si>
  <si>
    <t>Haker-motor</t>
  </si>
  <si>
    <t>Hacker-motor</t>
  </si>
  <si>
    <t xml:space="preserve"> </t>
  </si>
  <si>
    <r>
      <t xml:space="preserve">Antrieb mit </t>
    </r>
    <r>
      <rPr>
        <b/>
        <sz val="11"/>
        <color rgb="FFFF0000"/>
        <rFont val="Calibri"/>
        <family val="2"/>
        <scheme val="minor"/>
      </rPr>
      <t>Scorpion  4025-1100KV Motor</t>
    </r>
  </si>
  <si>
    <r>
      <t xml:space="preserve">Antrieb mit </t>
    </r>
    <r>
      <rPr>
        <b/>
        <sz val="11"/>
        <color rgb="FFFF0000"/>
        <rFont val="Calibri"/>
        <family val="2"/>
        <scheme val="minor"/>
      </rPr>
      <t>Hacker-Motor  A50 8S-850KV</t>
    </r>
  </si>
  <si>
    <t xml:space="preserve">Übersetzung Motor-&gt; Heckrotor </t>
  </si>
  <si>
    <t>Motorleistung dauer el.max.</t>
  </si>
  <si>
    <t>Akkus Zellenanzahl</t>
  </si>
  <si>
    <t xml:space="preserve">Akkuspannung </t>
  </si>
  <si>
    <t xml:space="preserve">Akkuspannung pro Zelle </t>
  </si>
  <si>
    <t>Regler = HW Platinum 100a v3/ gewechsel auf Kolibri 140 LV-I</t>
  </si>
  <si>
    <t>Rettung / Horizont</t>
  </si>
  <si>
    <t>+45%</t>
  </si>
  <si>
    <t>Rettung aktiv mit Wert</t>
  </si>
  <si>
    <t>Horizont Modus mit Wert</t>
  </si>
  <si>
    <t>Pitch-Winkel</t>
  </si>
  <si>
    <t>kräftige Umrandung = Ausgeführter Baukasten</t>
  </si>
  <si>
    <t>Servo-Mitte</t>
  </si>
  <si>
    <t>Akku</t>
  </si>
  <si>
    <t>Motordaten</t>
  </si>
  <si>
    <t>Sendereinstelldaten</t>
  </si>
  <si>
    <t>Hauptrotordrehzahl bei Regler Empfehlung min. 60%</t>
  </si>
  <si>
    <t>Heckrotordrehzahl bei Regler Empfehlung min. 60%</t>
  </si>
  <si>
    <t>Sender-Grundeinstellung</t>
  </si>
  <si>
    <t>Sender Grundeinstellung</t>
  </si>
  <si>
    <t>Servo 1</t>
  </si>
  <si>
    <t>Servo 2</t>
  </si>
  <si>
    <t>Servo 3</t>
  </si>
  <si>
    <t>20%</t>
  </si>
  <si>
    <t>15%</t>
  </si>
  <si>
    <t>44%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</si>
</sst>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"/>
    <numFmt numFmtId="166" formatCode="0.0\º"/>
    <numFmt numFmtId="167" formatCode="0.0\°"/>
    <numFmt numFmtId="168" formatCode="0.0000"/>
    <numFmt numFmtId="169" formatCode="0.000"/>
  </numFmts>
  <fonts count="3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0"/>
      <color rgb="FF00B050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10"/>
      <name val="MS Sans Serif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2"/>
      <name val="Arial"/>
      <family val="2"/>
    </font>
    <font>
      <b/>
      <sz val="1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41"/>
      </patternFill>
    </fill>
    <fill>
      <patternFill patternType="solid">
        <fgColor indexed="51"/>
        <bgColor indexed="50"/>
      </patternFill>
    </fill>
    <fill>
      <patternFill patternType="solid">
        <fgColor indexed="52"/>
        <bgColor indexed="19"/>
      </patternFill>
    </fill>
    <fill>
      <patternFill patternType="solid">
        <fgColor indexed="53"/>
        <bgColor indexed="25"/>
      </patternFill>
    </fill>
    <fill>
      <patternFill patternType="solid">
        <fgColor indexed="44"/>
        <bgColor indexed="24"/>
      </patternFill>
    </fill>
    <fill>
      <patternFill patternType="solid">
        <fgColor indexed="55"/>
        <bgColor indexed="5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50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99CCFF"/>
        <bgColor indexed="31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4659260841701"/>
        <bgColor indexed="64"/>
      </patternFill>
    </fill>
  </fills>
  <borders count="10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9" fillId="0" borderId="0"/>
    <xf numFmtId="0" fontId="17" fillId="0" borderId="0"/>
  </cellStyleXfs>
  <cellXfs count="731">
    <xf numFmtId="0" fontId="0" fillId="0" borderId="0" xfId="0"/>
    <xf numFmtId="0" fontId="0" fillId="0" borderId="0" xfId="0" applyAlignment="1">
      <alignment vertical="center"/>
    </xf>
    <xf numFmtId="0" fontId="23" fillId="0" borderId="0" xfId="0" applyFont="1" applyFill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166" fontId="22" fillId="15" borderId="6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166" fontId="22" fillId="15" borderId="13" xfId="0" applyNumberFormat="1" applyFont="1" applyFill="1" applyBorder="1" applyAlignment="1">
      <alignment horizontal="center" vertical="center"/>
    </xf>
    <xf numFmtId="166" fontId="22" fillId="15" borderId="9" xfId="0" applyNumberFormat="1" applyFont="1" applyFill="1" applyBorder="1" applyAlignment="1">
      <alignment horizontal="center" vertical="center"/>
    </xf>
    <xf numFmtId="166" fontId="22" fillId="15" borderId="11" xfId="0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" fontId="0" fillId="11" borderId="3" xfId="0" applyNumberFormat="1" applyFill="1" applyBorder="1" applyAlignment="1">
      <alignment horizontal="center" vertical="center"/>
    </xf>
    <xf numFmtId="164" fontId="22" fillId="11" borderId="3" xfId="0" applyNumberFormat="1" applyFont="1" applyFill="1" applyBorder="1" applyAlignment="1">
      <alignment horizontal="center" vertical="center"/>
    </xf>
    <xf numFmtId="1" fontId="0" fillId="11" borderId="3" xfId="0" applyNumberFormat="1" applyFont="1" applyFill="1" applyBorder="1" applyAlignment="1">
      <alignment horizontal="center" vertical="center"/>
    </xf>
    <xf numFmtId="164" fontId="22" fillId="11" borderId="8" xfId="0" applyNumberFormat="1" applyFont="1" applyFill="1" applyBorder="1" applyAlignment="1">
      <alignment horizontal="center" vertical="center"/>
    </xf>
    <xf numFmtId="1" fontId="0" fillId="11" borderId="12" xfId="0" applyNumberFormat="1" applyFont="1" applyFill="1" applyBorder="1" applyAlignment="1">
      <alignment horizontal="center" vertical="center"/>
    </xf>
    <xf numFmtId="1" fontId="0" fillId="11" borderId="4" xfId="0" applyNumberFormat="1" applyFill="1" applyBorder="1" applyAlignment="1">
      <alignment horizontal="center" vertical="center"/>
    </xf>
    <xf numFmtId="166" fontId="22" fillId="11" borderId="6" xfId="0" applyNumberFormat="1" applyFont="1" applyFill="1" applyBorder="1" applyAlignment="1">
      <alignment horizontal="center" vertical="center"/>
    </xf>
    <xf numFmtId="166" fontId="22" fillId="11" borderId="9" xfId="0" applyNumberFormat="1" applyFont="1" applyFill="1" applyBorder="1" applyAlignment="1">
      <alignment horizontal="center" vertical="center"/>
    </xf>
    <xf numFmtId="166" fontId="22" fillId="11" borderId="13" xfId="0" applyNumberFormat="1" applyFont="1" applyFill="1" applyBorder="1" applyAlignment="1">
      <alignment horizontal="center" vertical="center"/>
    </xf>
    <xf numFmtId="166" fontId="22" fillId="11" borderId="11" xfId="0" applyNumberFormat="1" applyFont="1" applyFill="1" applyBorder="1" applyAlignment="1">
      <alignment horizontal="center" vertical="center"/>
    </xf>
    <xf numFmtId="166" fontId="22" fillId="11" borderId="7" xfId="0" applyNumberFormat="1" applyFont="1" applyFill="1" applyBorder="1" applyAlignment="1">
      <alignment horizontal="center" vertical="center"/>
    </xf>
    <xf numFmtId="1" fontId="0" fillId="12" borderId="3" xfId="0" applyNumberFormat="1" applyFont="1" applyFill="1" applyBorder="1" applyAlignment="1">
      <alignment horizontal="center" vertical="center"/>
    </xf>
    <xf numFmtId="164" fontId="22" fillId="12" borderId="3" xfId="0" applyNumberFormat="1" applyFont="1" applyFill="1" applyBorder="1" applyAlignment="1">
      <alignment horizontal="center" vertical="center"/>
    </xf>
    <xf numFmtId="164" fontId="22" fillId="12" borderId="8" xfId="0" applyNumberFormat="1" applyFont="1" applyFill="1" applyBorder="1" applyAlignment="1">
      <alignment horizontal="center" vertical="center"/>
    </xf>
    <xf numFmtId="1" fontId="0" fillId="12" borderId="12" xfId="0" applyNumberFormat="1" applyFont="1" applyFill="1" applyBorder="1" applyAlignment="1">
      <alignment horizontal="center" vertical="center"/>
    </xf>
    <xf numFmtId="1" fontId="0" fillId="12" borderId="4" xfId="0" applyNumberFormat="1" applyFont="1" applyFill="1" applyBorder="1" applyAlignment="1">
      <alignment horizontal="center" vertical="center"/>
    </xf>
    <xf numFmtId="166" fontId="22" fillId="12" borderId="6" xfId="0" applyNumberFormat="1" applyFont="1" applyFill="1" applyBorder="1" applyAlignment="1">
      <alignment horizontal="center" vertical="center"/>
    </xf>
    <xf numFmtId="166" fontId="22" fillId="12" borderId="9" xfId="0" applyNumberFormat="1" applyFont="1" applyFill="1" applyBorder="1" applyAlignment="1">
      <alignment horizontal="center" vertical="center"/>
    </xf>
    <xf numFmtId="166" fontId="22" fillId="12" borderId="13" xfId="0" applyNumberFormat="1" applyFont="1" applyFill="1" applyBorder="1" applyAlignment="1">
      <alignment horizontal="center" vertical="center"/>
    </xf>
    <xf numFmtId="166" fontId="22" fillId="12" borderId="11" xfId="0" applyNumberFormat="1" applyFont="1" applyFill="1" applyBorder="1" applyAlignment="1">
      <alignment horizontal="center" vertical="center"/>
    </xf>
    <xf numFmtId="166" fontId="22" fillId="12" borderId="7" xfId="0" applyNumberFormat="1" applyFont="1" applyFill="1" applyBorder="1" applyAlignment="1">
      <alignment horizontal="center" vertical="center"/>
    </xf>
    <xf numFmtId="1" fontId="0" fillId="10" borderId="3" xfId="0" applyNumberFormat="1" applyFill="1" applyBorder="1" applyAlignment="1">
      <alignment horizontal="center" vertical="center"/>
    </xf>
    <xf numFmtId="1" fontId="0" fillId="10" borderId="8" xfId="0" applyNumberFormat="1" applyFill="1" applyBorder="1" applyAlignment="1">
      <alignment horizontal="center" vertical="center"/>
    </xf>
    <xf numFmtId="1" fontId="0" fillId="10" borderId="12" xfId="0" applyNumberFormat="1" applyFill="1" applyBorder="1" applyAlignment="1">
      <alignment horizontal="center" vertical="center"/>
    </xf>
    <xf numFmtId="1" fontId="0" fillId="10" borderId="10" xfId="0" applyNumberFormat="1" applyFill="1" applyBorder="1" applyAlignment="1">
      <alignment horizontal="center" vertical="center"/>
    </xf>
    <xf numFmtId="1" fontId="0" fillId="10" borderId="4" xfId="0" applyNumberFormat="1" applyFill="1" applyBorder="1" applyAlignment="1">
      <alignment horizontal="center" vertical="center"/>
    </xf>
    <xf numFmtId="166" fontId="22" fillId="10" borderId="6" xfId="0" applyNumberFormat="1" applyFont="1" applyFill="1" applyBorder="1" applyAlignment="1">
      <alignment horizontal="center" vertical="center"/>
    </xf>
    <xf numFmtId="166" fontId="22" fillId="10" borderId="9" xfId="0" applyNumberFormat="1" applyFont="1" applyFill="1" applyBorder="1" applyAlignment="1">
      <alignment horizontal="center" vertical="center"/>
    </xf>
    <xf numFmtId="166" fontId="22" fillId="10" borderId="13" xfId="0" applyNumberFormat="1" applyFont="1" applyFill="1" applyBorder="1" applyAlignment="1">
      <alignment horizontal="center" vertical="center"/>
    </xf>
    <xf numFmtId="166" fontId="22" fillId="10" borderId="11" xfId="0" applyNumberFormat="1" applyFont="1" applyFill="1" applyBorder="1" applyAlignment="1">
      <alignment horizontal="center" vertical="center"/>
    </xf>
    <xf numFmtId="166" fontId="22" fillId="10" borderId="7" xfId="0" applyNumberFormat="1" applyFont="1" applyFill="1" applyBorder="1" applyAlignment="1">
      <alignment horizontal="center" vertical="center"/>
    </xf>
    <xf numFmtId="1" fontId="0" fillId="13" borderId="3" xfId="0" applyNumberFormat="1" applyFill="1" applyBorder="1" applyAlignment="1">
      <alignment horizontal="center" vertical="center"/>
    </xf>
    <xf numFmtId="1" fontId="0" fillId="13" borderId="8" xfId="0" applyNumberFormat="1" applyFill="1" applyBorder="1" applyAlignment="1">
      <alignment horizontal="center" vertical="center"/>
    </xf>
    <xf numFmtId="1" fontId="0" fillId="13" borderId="12" xfId="0" applyNumberFormat="1" applyFill="1" applyBorder="1" applyAlignment="1">
      <alignment horizontal="center" vertical="center"/>
    </xf>
    <xf numFmtId="1" fontId="0" fillId="13" borderId="10" xfId="0" applyNumberFormat="1" applyFill="1" applyBorder="1" applyAlignment="1">
      <alignment horizontal="center" vertical="center"/>
    </xf>
    <xf numFmtId="1" fontId="0" fillId="13" borderId="4" xfId="0" applyNumberFormat="1" applyFill="1" applyBorder="1" applyAlignment="1">
      <alignment horizontal="center" vertical="center"/>
    </xf>
    <xf numFmtId="166" fontId="22" fillId="13" borderId="6" xfId="0" applyNumberFormat="1" applyFont="1" applyFill="1" applyBorder="1" applyAlignment="1">
      <alignment horizontal="center" vertical="center"/>
    </xf>
    <xf numFmtId="166" fontId="22" fillId="13" borderId="9" xfId="0" applyNumberFormat="1" applyFont="1" applyFill="1" applyBorder="1" applyAlignment="1">
      <alignment horizontal="center" vertical="center"/>
    </xf>
    <xf numFmtId="166" fontId="22" fillId="13" borderId="13" xfId="0" applyNumberFormat="1" applyFont="1" applyFill="1" applyBorder="1" applyAlignment="1">
      <alignment horizontal="center" vertical="center"/>
    </xf>
    <xf numFmtId="166" fontId="22" fillId="13" borderId="11" xfId="0" applyNumberFormat="1" applyFont="1" applyFill="1" applyBorder="1" applyAlignment="1">
      <alignment horizontal="center" vertical="center"/>
    </xf>
    <xf numFmtId="166" fontId="22" fillId="13" borderId="7" xfId="0" applyNumberFormat="1" applyFont="1" applyFill="1" applyBorder="1" applyAlignment="1">
      <alignment horizontal="center" vertical="center"/>
    </xf>
    <xf numFmtId="1" fontId="0" fillId="14" borderId="3" xfId="0" applyNumberFormat="1" applyFill="1" applyBorder="1" applyAlignment="1">
      <alignment horizontal="center" vertical="center"/>
    </xf>
    <xf numFmtId="1" fontId="0" fillId="14" borderId="8" xfId="0" applyNumberFormat="1" applyFill="1" applyBorder="1" applyAlignment="1">
      <alignment horizontal="center" vertical="center"/>
    </xf>
    <xf numFmtId="1" fontId="0" fillId="14" borderId="12" xfId="0" applyNumberFormat="1" applyFill="1" applyBorder="1" applyAlignment="1">
      <alignment horizontal="center" vertical="center"/>
    </xf>
    <xf numFmtId="1" fontId="0" fillId="14" borderId="10" xfId="0" applyNumberFormat="1" applyFill="1" applyBorder="1" applyAlignment="1">
      <alignment horizontal="center" vertical="center"/>
    </xf>
    <xf numFmtId="166" fontId="22" fillId="14" borderId="6" xfId="0" applyNumberFormat="1" applyFont="1" applyFill="1" applyBorder="1" applyAlignment="1">
      <alignment horizontal="center" vertical="center"/>
    </xf>
    <xf numFmtId="166" fontId="22" fillId="14" borderId="9" xfId="0" applyNumberFormat="1" applyFont="1" applyFill="1" applyBorder="1" applyAlignment="1">
      <alignment horizontal="center" vertical="center"/>
    </xf>
    <xf numFmtId="166" fontId="22" fillId="14" borderId="13" xfId="0" applyNumberFormat="1" applyFont="1" applyFill="1" applyBorder="1" applyAlignment="1">
      <alignment horizontal="center" vertical="center"/>
    </xf>
    <xf numFmtId="166" fontId="22" fillId="14" borderId="11" xfId="0" applyNumberFormat="1" applyFont="1" applyFill="1" applyBorder="1" applyAlignment="1">
      <alignment horizontal="center" vertical="center"/>
    </xf>
    <xf numFmtId="1" fontId="0" fillId="15" borderId="3" xfId="0" applyNumberFormat="1" applyFill="1" applyBorder="1" applyAlignment="1">
      <alignment horizontal="center" vertical="center"/>
    </xf>
    <xf numFmtId="1" fontId="0" fillId="15" borderId="8" xfId="0" applyNumberFormat="1" applyFill="1" applyBorder="1" applyAlignment="1">
      <alignment horizontal="center" vertical="center"/>
    </xf>
    <xf numFmtId="1" fontId="0" fillId="15" borderId="12" xfId="0" applyNumberFormat="1" applyFill="1" applyBorder="1" applyAlignment="1">
      <alignment horizontal="center" vertical="center"/>
    </xf>
    <xf numFmtId="1" fontId="0" fillId="15" borderId="10" xfId="0" applyNumberFormat="1" applyFill="1" applyBorder="1" applyAlignment="1">
      <alignment horizontal="center" vertical="center"/>
    </xf>
    <xf numFmtId="0" fontId="0" fillId="0" borderId="19" xfId="0" applyBorder="1" applyAlignment="1">
      <alignment vertical="center"/>
    </xf>
    <xf numFmtId="49" fontId="0" fillId="3" borderId="20" xfId="0" applyNumberFormat="1" applyFont="1" applyFill="1" applyBorder="1" applyAlignment="1">
      <alignment vertical="center"/>
    </xf>
    <xf numFmtId="49" fontId="0" fillId="3" borderId="21" xfId="0" applyNumberFormat="1" applyFont="1" applyFill="1" applyBorder="1" applyAlignment="1">
      <alignment vertical="center"/>
    </xf>
    <xf numFmtId="49" fontId="19" fillId="3" borderId="0" xfId="0" applyNumberFormat="1" applyFont="1" applyFill="1" applyBorder="1" applyAlignment="1">
      <alignment vertical="center"/>
    </xf>
    <xf numFmtId="49" fontId="0" fillId="3" borderId="0" xfId="0" applyNumberFormat="1" applyFont="1" applyFill="1" applyBorder="1" applyAlignment="1">
      <alignment vertical="center"/>
    </xf>
    <xf numFmtId="49" fontId="0" fillId="3" borderId="22" xfId="0" applyNumberFormat="1" applyFont="1" applyFill="1" applyBorder="1" applyAlignment="1">
      <alignment vertical="center"/>
    </xf>
    <xf numFmtId="49" fontId="0" fillId="3" borderId="23" xfId="0" applyNumberFormat="1" applyFont="1" applyFill="1" applyBorder="1" applyAlignment="1">
      <alignment vertical="center"/>
    </xf>
    <xf numFmtId="49" fontId="19" fillId="3" borderId="20" xfId="0" applyNumberFormat="1" applyFont="1" applyFill="1" applyBorder="1" applyAlignment="1">
      <alignment vertical="center"/>
    </xf>
    <xf numFmtId="49" fontId="19" fillId="3" borderId="19" xfId="0" applyNumberFormat="1" applyFont="1" applyFill="1" applyBorder="1" applyAlignment="1">
      <alignment vertical="center"/>
    </xf>
    <xf numFmtId="49" fontId="0" fillId="12" borderId="24" xfId="0" applyNumberFormat="1" applyFont="1" applyFill="1" applyBorder="1" applyAlignment="1">
      <alignment horizontal="center" vertical="center"/>
    </xf>
    <xf numFmtId="49" fontId="0" fillId="13" borderId="24" xfId="0" applyNumberFormat="1" applyFill="1" applyBorder="1" applyAlignment="1">
      <alignment horizontal="center" vertical="center"/>
    </xf>
    <xf numFmtId="49" fontId="0" fillId="14" borderId="24" xfId="0" applyNumberFormat="1" applyFill="1" applyBorder="1" applyAlignment="1">
      <alignment horizontal="center" vertical="center"/>
    </xf>
    <xf numFmtId="49" fontId="0" fillId="15" borderId="24" xfId="0" applyNumberFormat="1" applyFill="1" applyBorder="1" applyAlignment="1">
      <alignment horizontal="center" vertical="center"/>
    </xf>
    <xf numFmtId="166" fontId="22" fillId="15" borderId="26" xfId="0" applyNumberFormat="1" applyFont="1" applyFill="1" applyBorder="1" applyAlignment="1">
      <alignment horizontal="center" vertical="center"/>
    </xf>
    <xf numFmtId="49" fontId="22" fillId="9" borderId="6" xfId="0" applyNumberFormat="1" applyFont="1" applyFill="1" applyBorder="1" applyAlignment="1">
      <alignment horizontal="center" vertical="center"/>
    </xf>
    <xf numFmtId="49" fontId="0" fillId="12" borderId="6" xfId="0" applyNumberFormat="1" applyFont="1" applyFill="1" applyBorder="1" applyAlignment="1">
      <alignment horizontal="center" vertical="center"/>
    </xf>
    <xf numFmtId="49" fontId="22" fillId="15" borderId="7" xfId="0" applyNumberFormat="1" applyFont="1" applyFill="1" applyBorder="1" applyAlignment="1">
      <alignment horizontal="center" vertical="center"/>
    </xf>
    <xf numFmtId="49" fontId="0" fillId="15" borderId="4" xfId="0" applyNumberFormat="1" applyFont="1" applyFill="1" applyBorder="1" applyAlignment="1">
      <alignment horizontal="center" vertical="center"/>
    </xf>
    <xf numFmtId="49" fontId="0" fillId="10" borderId="24" xfId="0" applyNumberFormat="1" applyFill="1" applyBorder="1" applyAlignment="1">
      <alignment horizontal="center" vertical="center"/>
    </xf>
    <xf numFmtId="49" fontId="0" fillId="13" borderId="24" xfId="0" applyNumberFormat="1" applyFont="1" applyFill="1" applyBorder="1" applyAlignment="1">
      <alignment horizontal="center" vertical="center"/>
    </xf>
    <xf numFmtId="49" fontId="0" fillId="14" borderId="24" xfId="0" applyNumberFormat="1" applyFont="1" applyFill="1" applyBorder="1" applyAlignment="1">
      <alignment horizontal="center" vertical="center"/>
    </xf>
    <xf numFmtId="49" fontId="0" fillId="15" borderId="26" xfId="0" applyNumberFormat="1" applyFont="1" applyFill="1" applyBorder="1" applyAlignment="1">
      <alignment horizontal="center" vertical="center"/>
    </xf>
    <xf numFmtId="49" fontId="0" fillId="2" borderId="24" xfId="0" applyNumberFormat="1" applyFill="1" applyBorder="1" applyAlignment="1">
      <alignment horizontal="center" vertical="center"/>
    </xf>
    <xf numFmtId="49" fontId="22" fillId="9" borderId="24" xfId="0" applyNumberFormat="1" applyFont="1" applyFill="1" applyBorder="1" applyAlignment="1">
      <alignment horizontal="center" vertical="center"/>
    </xf>
    <xf numFmtId="49" fontId="23" fillId="10" borderId="24" xfId="0" quotePrefix="1" applyNumberFormat="1" applyFont="1" applyFill="1" applyBorder="1" applyAlignment="1">
      <alignment horizontal="center" vertical="center"/>
    </xf>
    <xf numFmtId="49" fontId="0" fillId="13" borderId="24" xfId="0" quotePrefix="1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9" fontId="0" fillId="10" borderId="6" xfId="0" applyNumberFormat="1" applyFill="1" applyBorder="1" applyAlignment="1">
      <alignment horizontal="center" vertical="center"/>
    </xf>
    <xf numFmtId="49" fontId="0" fillId="10" borderId="6" xfId="0" applyNumberFormat="1" applyFill="1" applyBorder="1" applyAlignment="1">
      <alignment horizontal="center" vertical="center"/>
    </xf>
    <xf numFmtId="49" fontId="0" fillId="13" borderId="6" xfId="0" applyNumberFormat="1" applyFill="1" applyBorder="1" applyAlignment="1">
      <alignment horizontal="center" vertical="center"/>
    </xf>
    <xf numFmtId="49" fontId="0" fillId="13" borderId="6" xfId="0" applyNumberFormat="1" applyFont="1" applyFill="1" applyBorder="1" applyAlignment="1">
      <alignment horizontal="center" vertical="center"/>
    </xf>
    <xf numFmtId="49" fontId="0" fillId="14" borderId="6" xfId="0" applyNumberFormat="1" applyFill="1" applyBorder="1" applyAlignment="1">
      <alignment horizontal="center" vertical="center"/>
    </xf>
    <xf numFmtId="49" fontId="0" fillId="14" borderId="6" xfId="0" applyNumberFormat="1" applyFont="1" applyFill="1" applyBorder="1" applyAlignment="1">
      <alignment horizontal="center" vertical="center"/>
    </xf>
    <xf numFmtId="49" fontId="0" fillId="15" borderId="6" xfId="0" applyNumberFormat="1" applyFill="1" applyBorder="1" applyAlignment="1">
      <alignment horizontal="center" vertical="center"/>
    </xf>
    <xf numFmtId="49" fontId="0" fillId="15" borderId="7" xfId="0" applyNumberFormat="1" applyFont="1" applyFill="1" applyBorder="1" applyAlignment="1">
      <alignment horizontal="center" vertical="center"/>
    </xf>
    <xf numFmtId="0" fontId="0" fillId="0" borderId="28" xfId="0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0" fillId="0" borderId="29" xfId="0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49" fontId="0" fillId="0" borderId="29" xfId="0" applyNumberFormat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49" fontId="0" fillId="0" borderId="35" xfId="0" applyNumberFormat="1" applyBorder="1" applyAlignment="1">
      <alignment vertical="center"/>
    </xf>
    <xf numFmtId="0" fontId="0" fillId="0" borderId="21" xfId="0" applyFill="1" applyBorder="1" applyAlignment="1">
      <alignment vertical="center"/>
    </xf>
    <xf numFmtId="0" fontId="19" fillId="0" borderId="0" xfId="0" applyFont="1" applyFill="1" applyBorder="1" applyAlignment="1">
      <alignment horizontal="right" vertical="center"/>
    </xf>
    <xf numFmtId="49" fontId="0" fillId="0" borderId="0" xfId="0" applyNumberFormat="1" applyFont="1" applyFill="1" applyBorder="1" applyAlignment="1">
      <alignment horizontal="right" vertical="center"/>
    </xf>
    <xf numFmtId="1" fontId="0" fillId="0" borderId="0" xfId="0" applyNumberFormat="1" applyFill="1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right" vertical="center"/>
    </xf>
    <xf numFmtId="0" fontId="0" fillId="0" borderId="22" xfId="0" applyFill="1" applyBorder="1" applyAlignment="1">
      <alignment vertical="center"/>
    </xf>
    <xf numFmtId="0" fontId="0" fillId="0" borderId="23" xfId="0" applyFill="1" applyBorder="1" applyAlignment="1">
      <alignment vertical="center"/>
    </xf>
    <xf numFmtId="0" fontId="19" fillId="0" borderId="21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49" fontId="23" fillId="3" borderId="0" xfId="0" applyNumberFormat="1" applyFont="1" applyFill="1" applyBorder="1" applyAlignment="1">
      <alignment horizontal="center" vertical="center"/>
    </xf>
    <xf numFmtId="49" fontId="0" fillId="3" borderId="0" xfId="0" applyNumberFormat="1" applyFont="1" applyFill="1" applyBorder="1" applyAlignment="1">
      <alignment horizontal="center" vertical="center"/>
    </xf>
    <xf numFmtId="0" fontId="0" fillId="0" borderId="0" xfId="0" quotePrefix="1" applyBorder="1" applyAlignment="1">
      <alignment vertical="center"/>
    </xf>
    <xf numFmtId="165" fontId="0" fillId="0" borderId="0" xfId="0" applyNumberFormat="1" applyFill="1" applyBorder="1" applyAlignment="1">
      <alignment vertical="center"/>
    </xf>
    <xf numFmtId="0" fontId="0" fillId="3" borderId="21" xfId="0" applyFill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164" fontId="0" fillId="0" borderId="24" xfId="0" applyNumberFormat="1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49" fontId="19" fillId="0" borderId="21" xfId="0" applyNumberFormat="1" applyFont="1" applyFill="1" applyBorder="1" applyAlignment="1">
      <alignment vertical="center"/>
    </xf>
    <xf numFmtId="49" fontId="19" fillId="0" borderId="0" xfId="0" applyNumberFormat="1" applyFont="1" applyFill="1" applyBorder="1" applyAlignment="1">
      <alignment vertical="center"/>
    </xf>
    <xf numFmtId="49" fontId="0" fillId="0" borderId="21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0" fillId="0" borderId="21" xfId="0" applyNumberFormat="1" applyFont="1" applyFill="1" applyBorder="1" applyAlignment="1">
      <alignment horizontal="left" vertical="center"/>
    </xf>
    <xf numFmtId="49" fontId="0" fillId="0" borderId="0" xfId="0" applyNumberFormat="1" applyFill="1" applyBorder="1" applyAlignment="1">
      <alignment horizontal="center" vertical="center"/>
    </xf>
    <xf numFmtId="0" fontId="0" fillId="18" borderId="19" xfId="0" applyFill="1" applyBorder="1" applyAlignment="1">
      <alignment vertical="center"/>
    </xf>
    <xf numFmtId="49" fontId="19" fillId="0" borderId="28" xfId="0" applyNumberFormat="1" applyFont="1" applyFill="1" applyBorder="1" applyAlignment="1">
      <alignment horizontal="center" vertical="center"/>
    </xf>
    <xf numFmtId="0" fontId="19" fillId="0" borderId="28" xfId="0" applyNumberFormat="1" applyFont="1" applyFill="1" applyBorder="1" applyAlignment="1">
      <alignment horizontal="center" vertical="center"/>
    </xf>
    <xf numFmtId="9" fontId="19" fillId="0" borderId="26" xfId="0" applyNumberFormat="1" applyFont="1" applyFill="1" applyBorder="1" applyAlignment="1">
      <alignment horizontal="center" vertical="center"/>
    </xf>
    <xf numFmtId="0" fontId="19" fillId="0" borderId="28" xfId="0" applyNumberFormat="1" applyFont="1" applyBorder="1" applyAlignment="1">
      <alignment horizontal="center" vertical="center"/>
    </xf>
    <xf numFmtId="9" fontId="19" fillId="0" borderId="26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9" fontId="19" fillId="0" borderId="7" xfId="0" applyNumberFormat="1" applyFont="1" applyBorder="1" applyAlignment="1">
      <alignment horizontal="center" vertical="center"/>
    </xf>
    <xf numFmtId="1" fontId="0" fillId="11" borderId="10" xfId="0" applyNumberFormat="1" applyFont="1" applyFill="1" applyBorder="1" applyAlignment="1">
      <alignment horizontal="center" vertical="center"/>
    </xf>
    <xf numFmtId="1" fontId="0" fillId="12" borderId="10" xfId="0" applyNumberFormat="1" applyFont="1" applyFill="1" applyBorder="1" applyAlignment="1">
      <alignment horizontal="center" vertical="center"/>
    </xf>
    <xf numFmtId="0" fontId="0" fillId="0" borderId="41" xfId="0" applyBorder="1" applyAlignment="1">
      <alignment vertical="center"/>
    </xf>
    <xf numFmtId="0" fontId="0" fillId="0" borderId="42" xfId="0" applyBorder="1" applyAlignment="1">
      <alignment horizontal="center" vertical="center"/>
    </xf>
    <xf numFmtId="164" fontId="22" fillId="11" borderId="41" xfId="0" applyNumberFormat="1" applyFont="1" applyFill="1" applyBorder="1" applyAlignment="1">
      <alignment horizontal="center" vertical="center"/>
    </xf>
    <xf numFmtId="166" fontId="22" fillId="11" borderId="43" xfId="0" applyNumberFormat="1" applyFont="1" applyFill="1" applyBorder="1" applyAlignment="1">
      <alignment horizontal="center" vertical="center"/>
    </xf>
    <xf numFmtId="164" fontId="22" fillId="12" borderId="41" xfId="0" applyNumberFormat="1" applyFont="1" applyFill="1" applyBorder="1" applyAlignment="1">
      <alignment horizontal="center" vertical="center"/>
    </xf>
    <xf numFmtId="166" fontId="22" fillId="12" borderId="43" xfId="0" applyNumberFormat="1" applyFont="1" applyFill="1" applyBorder="1" applyAlignment="1">
      <alignment horizontal="center" vertical="center"/>
    </xf>
    <xf numFmtId="1" fontId="0" fillId="10" borderId="41" xfId="0" applyNumberFormat="1" applyFill="1" applyBorder="1" applyAlignment="1">
      <alignment horizontal="center" vertical="center"/>
    </xf>
    <xf numFmtId="166" fontId="22" fillId="10" borderId="43" xfId="0" applyNumberFormat="1" applyFont="1" applyFill="1" applyBorder="1" applyAlignment="1">
      <alignment horizontal="center" vertical="center"/>
    </xf>
    <xf numFmtId="1" fontId="0" fillId="13" borderId="41" xfId="0" applyNumberFormat="1" applyFill="1" applyBorder="1" applyAlignment="1">
      <alignment horizontal="center" vertical="center"/>
    </xf>
    <xf numFmtId="166" fontId="22" fillId="13" borderId="43" xfId="0" applyNumberFormat="1" applyFont="1" applyFill="1" applyBorder="1" applyAlignment="1">
      <alignment horizontal="center" vertical="center"/>
    </xf>
    <xf numFmtId="1" fontId="0" fillId="14" borderId="41" xfId="0" applyNumberFormat="1" applyFill="1" applyBorder="1" applyAlignment="1">
      <alignment horizontal="center" vertical="center"/>
    </xf>
    <xf numFmtId="166" fontId="22" fillId="14" borderId="43" xfId="0" applyNumberFormat="1" applyFont="1" applyFill="1" applyBorder="1" applyAlignment="1">
      <alignment horizontal="center" vertical="center"/>
    </xf>
    <xf numFmtId="1" fontId="0" fillId="15" borderId="41" xfId="0" applyNumberFormat="1" applyFill="1" applyBorder="1" applyAlignment="1">
      <alignment horizontal="center" vertical="center"/>
    </xf>
    <xf numFmtId="166" fontId="22" fillId="15" borderId="43" xfId="0" applyNumberFormat="1" applyFont="1" applyFill="1" applyBorder="1" applyAlignment="1">
      <alignment horizontal="center" vertical="center"/>
    </xf>
    <xf numFmtId="49" fontId="0" fillId="2" borderId="29" xfId="0" applyNumberFormat="1" applyFill="1" applyBorder="1" applyAlignment="1">
      <alignment horizontal="center" vertical="center"/>
    </xf>
    <xf numFmtId="49" fontId="22" fillId="9" borderId="29" xfId="0" applyNumberFormat="1" applyFont="1" applyFill="1" applyBorder="1" applyAlignment="1">
      <alignment horizontal="center" vertical="center"/>
    </xf>
    <xf numFmtId="49" fontId="0" fillId="12" borderId="29" xfId="0" applyNumberFormat="1" applyFont="1" applyFill="1" applyBorder="1" applyAlignment="1">
      <alignment horizontal="center" vertical="center"/>
    </xf>
    <xf numFmtId="49" fontId="23" fillId="10" borderId="29" xfId="0" applyNumberFormat="1" applyFont="1" applyFill="1" applyBorder="1" applyAlignment="1">
      <alignment horizontal="center" vertical="center"/>
    </xf>
    <xf numFmtId="49" fontId="0" fillId="10" borderId="29" xfId="0" applyNumberFormat="1" applyFill="1" applyBorder="1" applyAlignment="1">
      <alignment horizontal="center" vertical="center"/>
    </xf>
    <xf numFmtId="49" fontId="0" fillId="13" borderId="29" xfId="0" applyNumberFormat="1" applyFill="1" applyBorder="1" applyAlignment="1">
      <alignment horizontal="center" vertical="center"/>
    </xf>
    <xf numFmtId="49" fontId="0" fillId="13" borderId="29" xfId="0" applyNumberFormat="1" applyFont="1" applyFill="1" applyBorder="1" applyAlignment="1">
      <alignment horizontal="center" vertical="center"/>
    </xf>
    <xf numFmtId="49" fontId="0" fillId="14" borderId="29" xfId="0" applyNumberFormat="1" applyFill="1" applyBorder="1" applyAlignment="1">
      <alignment horizontal="center" vertical="center"/>
    </xf>
    <xf numFmtId="49" fontId="0" fillId="14" borderId="29" xfId="0" applyNumberFormat="1" applyFont="1" applyFill="1" applyBorder="1" applyAlignment="1">
      <alignment horizontal="center" vertical="center"/>
    </xf>
    <xf numFmtId="49" fontId="23" fillId="15" borderId="29" xfId="0" applyNumberFormat="1" applyFont="1" applyFill="1" applyBorder="1" applyAlignment="1">
      <alignment horizontal="center" vertical="center"/>
    </xf>
    <xf numFmtId="49" fontId="0" fillId="15" borderId="30" xfId="0" applyNumberFormat="1" applyFont="1" applyFill="1" applyBorder="1" applyAlignment="1">
      <alignment horizontal="center" vertical="center"/>
    </xf>
    <xf numFmtId="49" fontId="0" fillId="3" borderId="44" xfId="0" applyNumberFormat="1" applyFont="1" applyFill="1" applyBorder="1" applyAlignment="1">
      <alignment vertical="center"/>
    </xf>
    <xf numFmtId="49" fontId="0" fillId="9" borderId="10" xfId="0" applyNumberFormat="1" applyFont="1" applyFill="1" applyBorder="1" applyAlignment="1">
      <alignment horizontal="right" vertical="center"/>
    </xf>
    <xf numFmtId="49" fontId="0" fillId="4" borderId="10" xfId="0" applyNumberFormat="1" applyFont="1" applyFill="1" applyBorder="1" applyAlignment="1">
      <alignment horizontal="right" vertical="center"/>
    </xf>
    <xf numFmtId="0" fontId="0" fillId="4" borderId="11" xfId="0" applyFont="1" applyFill="1" applyBorder="1" applyAlignment="1">
      <alignment horizontal="right" vertical="center"/>
    </xf>
    <xf numFmtId="49" fontId="0" fillId="5" borderId="10" xfId="0" applyNumberFormat="1" applyFont="1" applyFill="1" applyBorder="1" applyAlignment="1">
      <alignment horizontal="right" vertical="center"/>
    </xf>
    <xf numFmtId="0" fontId="0" fillId="5" borderId="11" xfId="0" applyFont="1" applyFill="1" applyBorder="1" applyAlignment="1">
      <alignment horizontal="right" vertical="center"/>
    </xf>
    <xf numFmtId="49" fontId="0" fillId="6" borderId="10" xfId="0" applyNumberFormat="1" applyFont="1" applyFill="1" applyBorder="1" applyAlignment="1">
      <alignment horizontal="right" vertical="center"/>
    </xf>
    <xf numFmtId="0" fontId="0" fillId="6" borderId="11" xfId="0" applyFont="1" applyFill="1" applyBorder="1" applyAlignment="1">
      <alignment horizontal="right" vertical="center"/>
    </xf>
    <xf numFmtId="49" fontId="0" fillId="7" borderId="10" xfId="0" applyNumberFormat="1" applyFont="1" applyFill="1" applyBorder="1" applyAlignment="1">
      <alignment horizontal="right" vertical="center"/>
    </xf>
    <xf numFmtId="0" fontId="0" fillId="7" borderId="11" xfId="0" applyFont="1" applyFill="1" applyBorder="1" applyAlignment="1">
      <alignment horizontal="right" vertical="center"/>
    </xf>
    <xf numFmtId="49" fontId="0" fillId="8" borderId="10" xfId="0" applyNumberFormat="1" applyFont="1" applyFill="1" applyBorder="1" applyAlignment="1">
      <alignment horizontal="right" vertical="center"/>
    </xf>
    <xf numFmtId="0" fontId="0" fillId="8" borderId="11" xfId="0" applyFont="1" applyFill="1" applyBorder="1" applyAlignment="1">
      <alignment horizontal="right" vertical="center"/>
    </xf>
    <xf numFmtId="9" fontId="19" fillId="0" borderId="0" xfId="0" applyNumberFormat="1" applyFont="1" applyBorder="1" applyAlignment="1">
      <alignment horizontal="center" vertical="center"/>
    </xf>
    <xf numFmtId="0" fontId="23" fillId="9" borderId="11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166" fontId="0" fillId="17" borderId="0" xfId="0" applyNumberFormat="1" applyFill="1" applyAlignment="1">
      <alignment horizontal="center" vertical="center"/>
    </xf>
    <xf numFmtId="1" fontId="0" fillId="17" borderId="0" xfId="0" applyNumberFormat="1" applyFill="1" applyAlignment="1">
      <alignment horizontal="center" vertical="center"/>
    </xf>
    <xf numFmtId="0" fontId="31" fillId="3" borderId="0" xfId="0" applyFont="1" applyFill="1" applyAlignment="1">
      <alignment horizontal="center" vertical="center"/>
    </xf>
    <xf numFmtId="0" fontId="30" fillId="3" borderId="0" xfId="0" applyFont="1" applyFill="1" applyAlignment="1">
      <alignment horizontal="center" vertical="center"/>
    </xf>
    <xf numFmtId="0" fontId="30" fillId="3" borderId="0" xfId="0" applyNumberFormat="1" applyFont="1" applyFill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6" fontId="0" fillId="0" borderId="24" xfId="0" applyNumberForma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17" fillId="0" borderId="0" xfId="2"/>
    <xf numFmtId="0" fontId="17" fillId="0" borderId="48" xfId="2" applyBorder="1"/>
    <xf numFmtId="0" fontId="17" fillId="0" borderId="41" xfId="2" applyBorder="1" applyAlignment="1">
      <alignment horizontal="center"/>
    </xf>
    <xf numFmtId="0" fontId="17" fillId="0" borderId="21" xfId="2" applyBorder="1" applyAlignment="1">
      <alignment horizontal="center"/>
    </xf>
    <xf numFmtId="0" fontId="17" fillId="0" borderId="49" xfId="2" applyBorder="1" applyAlignment="1">
      <alignment horizontal="center"/>
    </xf>
    <xf numFmtId="0" fontId="17" fillId="0" borderId="35" xfId="2" applyBorder="1" applyAlignment="1">
      <alignment horizontal="center"/>
    </xf>
    <xf numFmtId="0" fontId="17" fillId="0" borderId="50" xfId="2" applyBorder="1"/>
    <xf numFmtId="0" fontId="17" fillId="0" borderId="51" xfId="2" applyBorder="1" applyAlignment="1">
      <alignment horizontal="center"/>
    </xf>
    <xf numFmtId="0" fontId="17" fillId="0" borderId="52" xfId="2" applyBorder="1" applyAlignment="1">
      <alignment horizontal="center"/>
    </xf>
    <xf numFmtId="0" fontId="17" fillId="0" borderId="53" xfId="2" applyBorder="1"/>
    <xf numFmtId="0" fontId="17" fillId="0" borderId="43" xfId="2" applyBorder="1" applyAlignment="1">
      <alignment horizontal="center"/>
    </xf>
    <xf numFmtId="0" fontId="17" fillId="0" borderId="54" xfId="2" applyBorder="1"/>
    <xf numFmtId="0" fontId="17" fillId="0" borderId="56" xfId="2" applyBorder="1" applyAlignment="1">
      <alignment horizontal="center"/>
    </xf>
    <xf numFmtId="0" fontId="17" fillId="0" borderId="57" xfId="2" applyBorder="1"/>
    <xf numFmtId="0" fontId="17" fillId="0" borderId="16" xfId="2" applyBorder="1" applyAlignment="1">
      <alignment horizontal="center"/>
    </xf>
    <xf numFmtId="0" fontId="17" fillId="0" borderId="42" xfId="2" applyBorder="1" applyAlignment="1">
      <alignment horizontal="center"/>
    </xf>
    <xf numFmtId="0" fontId="17" fillId="0" borderId="21" xfId="2" applyBorder="1"/>
    <xf numFmtId="168" fontId="17" fillId="0" borderId="49" xfId="2" applyNumberFormat="1" applyBorder="1" applyAlignment="1">
      <alignment horizontal="center"/>
    </xf>
    <xf numFmtId="2" fontId="17" fillId="0" borderId="12" xfId="2" applyNumberFormat="1" applyBorder="1" applyAlignment="1">
      <alignment horizontal="center"/>
    </xf>
    <xf numFmtId="2" fontId="17" fillId="0" borderId="13" xfId="2" applyNumberFormat="1" applyBorder="1" applyAlignment="1">
      <alignment horizontal="center"/>
    </xf>
    <xf numFmtId="1" fontId="17" fillId="0" borderId="12" xfId="2" applyNumberFormat="1" applyBorder="1" applyAlignment="1">
      <alignment horizontal="center"/>
    </xf>
    <xf numFmtId="1" fontId="17" fillId="0" borderId="51" xfId="2" applyNumberFormat="1" applyBorder="1" applyAlignment="1">
      <alignment horizontal="center"/>
    </xf>
    <xf numFmtId="1" fontId="17" fillId="0" borderId="16" xfId="2" applyNumberFormat="1" applyBorder="1" applyAlignment="1">
      <alignment horizontal="center"/>
    </xf>
    <xf numFmtId="1" fontId="17" fillId="0" borderId="40" xfId="2" applyNumberFormat="1" applyBorder="1" applyAlignment="1">
      <alignment horizontal="center"/>
    </xf>
    <xf numFmtId="0" fontId="17" fillId="0" borderId="36" xfId="2" applyBorder="1" applyAlignment="1">
      <alignment horizontal="center"/>
    </xf>
    <xf numFmtId="1" fontId="17" fillId="0" borderId="0" xfId="2" applyNumberFormat="1"/>
    <xf numFmtId="164" fontId="32" fillId="21" borderId="43" xfId="2" applyNumberFormat="1" applyFont="1" applyFill="1" applyBorder="1" applyAlignment="1">
      <alignment horizontal="center"/>
    </xf>
    <xf numFmtId="0" fontId="17" fillId="0" borderId="0" xfId="2" applyAlignment="1">
      <alignment wrapText="1"/>
    </xf>
    <xf numFmtId="166" fontId="0" fillId="0" borderId="27" xfId="0" applyNumberFormat="1" applyBorder="1" applyAlignment="1">
      <alignment horizontal="center" vertical="center"/>
    </xf>
    <xf numFmtId="166" fontId="0" fillId="0" borderId="39" xfId="0" applyNumberFormat="1" applyBorder="1" applyAlignment="1">
      <alignment horizontal="center" vertical="center"/>
    </xf>
    <xf numFmtId="166" fontId="0" fillId="0" borderId="40" xfId="0" applyNumberFormat="1" applyBorder="1" applyAlignment="1">
      <alignment horizontal="center" vertical="center"/>
    </xf>
    <xf numFmtId="166" fontId="0" fillId="0" borderId="35" xfId="0" applyNumberFormat="1" applyBorder="1" applyAlignment="1">
      <alignment horizontal="center" vertical="center"/>
    </xf>
    <xf numFmtId="166" fontId="0" fillId="0" borderId="25" xfId="0" applyNumberForma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18" borderId="8" xfId="0" applyFill="1" applyBorder="1" applyAlignment="1">
      <alignment vertical="center"/>
    </xf>
    <xf numFmtId="49" fontId="0" fillId="2" borderId="58" xfId="0" applyNumberFormat="1" applyFont="1" applyFill="1" applyBorder="1" applyAlignment="1">
      <alignment horizontal="center" vertical="center"/>
    </xf>
    <xf numFmtId="49" fontId="0" fillId="2" borderId="9" xfId="0" applyNumberFormat="1" applyFont="1" applyFill="1" applyBorder="1" applyAlignment="1">
      <alignment horizontal="center" vertical="center"/>
    </xf>
    <xf numFmtId="49" fontId="0" fillId="2" borderId="8" xfId="0" applyNumberFormat="1" applyFont="1" applyFill="1" applyBorder="1" applyAlignment="1">
      <alignment horizontal="center" vertical="center"/>
    </xf>
    <xf numFmtId="49" fontId="0" fillId="9" borderId="28" xfId="0" applyNumberFormat="1" applyFont="1" applyFill="1" applyBorder="1" applyAlignment="1">
      <alignment horizontal="center" vertical="center"/>
    </xf>
    <xf numFmtId="166" fontId="22" fillId="9" borderId="26" xfId="0" applyNumberFormat="1" applyFont="1" applyFill="1" applyBorder="1" applyAlignment="1">
      <alignment horizontal="center" vertical="center"/>
    </xf>
    <xf numFmtId="9" fontId="22" fillId="16" borderId="28" xfId="0" applyNumberFormat="1" applyFont="1" applyFill="1" applyBorder="1" applyAlignment="1">
      <alignment horizontal="center" vertical="center"/>
    </xf>
    <xf numFmtId="49" fontId="23" fillId="9" borderId="5" xfId="0" applyNumberFormat="1" applyFont="1" applyFill="1" applyBorder="1" applyAlignment="1">
      <alignment horizontal="center" vertical="center"/>
    </xf>
    <xf numFmtId="49" fontId="22" fillId="9" borderId="7" xfId="0" applyNumberFormat="1" applyFont="1" applyFill="1" applyBorder="1" applyAlignment="1">
      <alignment horizontal="center" vertical="center"/>
    </xf>
    <xf numFmtId="49" fontId="0" fillId="9" borderId="4" xfId="0" applyNumberFormat="1" applyFont="1" applyFill="1" applyBorder="1" applyAlignment="1">
      <alignment horizontal="center" vertical="center"/>
    </xf>
    <xf numFmtId="49" fontId="0" fillId="9" borderId="26" xfId="0" applyNumberFormat="1" applyFont="1" applyFill="1" applyBorder="1" applyAlignment="1">
      <alignment horizontal="center" vertical="center"/>
    </xf>
    <xf numFmtId="49" fontId="0" fillId="9" borderId="7" xfId="0" applyNumberFormat="1" applyFont="1" applyFill="1" applyBorder="1" applyAlignment="1">
      <alignment horizontal="center" vertical="center"/>
    </xf>
    <xf numFmtId="49" fontId="0" fillId="12" borderId="28" xfId="0" applyNumberFormat="1" applyFont="1" applyFill="1" applyBorder="1" applyAlignment="1">
      <alignment horizontal="center" vertical="center"/>
    </xf>
    <xf numFmtId="166" fontId="22" fillId="12" borderId="26" xfId="0" applyNumberFormat="1" applyFont="1" applyFill="1" applyBorder="1" applyAlignment="1">
      <alignment horizontal="center" vertical="center"/>
    </xf>
    <xf numFmtId="9" fontId="22" fillId="12" borderId="28" xfId="0" applyNumberFormat="1" applyFont="1" applyFill="1" applyBorder="1" applyAlignment="1">
      <alignment horizontal="center" vertical="center"/>
    </xf>
    <xf numFmtId="49" fontId="0" fillId="12" borderId="5" xfId="0" applyNumberFormat="1" applyFont="1" applyFill="1" applyBorder="1" applyAlignment="1">
      <alignment horizontal="center" vertical="center"/>
    </xf>
    <xf numFmtId="49" fontId="22" fillId="12" borderId="7" xfId="0" applyNumberFormat="1" applyFont="1" applyFill="1" applyBorder="1" applyAlignment="1">
      <alignment horizontal="center" vertical="center"/>
    </xf>
    <xf numFmtId="49" fontId="0" fillId="12" borderId="2" xfId="0" applyNumberFormat="1" applyFill="1" applyBorder="1" applyAlignment="1">
      <alignment horizontal="center" vertical="center"/>
    </xf>
    <xf numFmtId="49" fontId="0" fillId="12" borderId="4" xfId="0" applyNumberFormat="1" applyFont="1" applyFill="1" applyBorder="1" applyAlignment="1">
      <alignment horizontal="center" vertical="center"/>
    </xf>
    <xf numFmtId="49" fontId="0" fillId="12" borderId="26" xfId="0" applyNumberFormat="1" applyFont="1" applyFill="1" applyBorder="1" applyAlignment="1">
      <alignment horizontal="center" vertical="center"/>
    </xf>
    <xf numFmtId="49" fontId="0" fillId="12" borderId="7" xfId="0" applyNumberFormat="1" applyFont="1" applyFill="1" applyBorder="1" applyAlignment="1">
      <alignment horizontal="center" vertical="center"/>
    </xf>
    <xf numFmtId="9" fontId="0" fillId="10" borderId="28" xfId="0" applyNumberFormat="1" applyFill="1" applyBorder="1" applyAlignment="1">
      <alignment horizontal="center" vertical="center"/>
    </xf>
    <xf numFmtId="166" fontId="22" fillId="10" borderId="26" xfId="0" applyNumberFormat="1" applyFont="1" applyFill="1" applyBorder="1" applyAlignment="1">
      <alignment horizontal="center" vertical="center"/>
    </xf>
    <xf numFmtId="9" fontId="22" fillId="10" borderId="28" xfId="0" applyNumberFormat="1" applyFont="1" applyFill="1" applyBorder="1" applyAlignment="1">
      <alignment horizontal="center" vertical="center"/>
    </xf>
    <xf numFmtId="9" fontId="0" fillId="10" borderId="5" xfId="0" applyNumberFormat="1" applyFont="1" applyFill="1" applyBorder="1" applyAlignment="1">
      <alignment horizontal="center" vertical="center"/>
    </xf>
    <xf numFmtId="49" fontId="22" fillId="10" borderId="7" xfId="0" applyNumberFormat="1" applyFont="1" applyFill="1" applyBorder="1" applyAlignment="1">
      <alignment horizontal="center" vertical="center"/>
    </xf>
    <xf numFmtId="9" fontId="0" fillId="10" borderId="2" xfId="0" quotePrefix="1" applyNumberFormat="1" applyFill="1" applyBorder="1" applyAlignment="1">
      <alignment horizontal="center" vertical="center"/>
    </xf>
    <xf numFmtId="49" fontId="0" fillId="10" borderId="4" xfId="0" applyNumberFormat="1" applyFill="1" applyBorder="1" applyAlignment="1">
      <alignment horizontal="center" vertical="center"/>
    </xf>
    <xf numFmtId="9" fontId="0" fillId="10" borderId="28" xfId="0" quotePrefix="1" applyNumberFormat="1" applyFill="1" applyBorder="1" applyAlignment="1">
      <alignment horizontal="center" vertical="center"/>
    </xf>
    <xf numFmtId="49" fontId="0" fillId="10" borderId="26" xfId="0" applyNumberFormat="1" applyFill="1" applyBorder="1" applyAlignment="1">
      <alignment horizontal="center" vertical="center"/>
    </xf>
    <xf numFmtId="9" fontId="0" fillId="10" borderId="5" xfId="0" quotePrefix="1" applyNumberFormat="1" applyFill="1" applyBorder="1" applyAlignment="1">
      <alignment horizontal="center" vertical="center"/>
    </xf>
    <xf numFmtId="49" fontId="0" fillId="10" borderId="7" xfId="0" applyNumberFormat="1" applyFill="1" applyBorder="1" applyAlignment="1">
      <alignment horizontal="center" vertical="center"/>
    </xf>
    <xf numFmtId="49" fontId="0" fillId="13" borderId="28" xfId="0" applyNumberFormat="1" applyFill="1" applyBorder="1" applyAlignment="1">
      <alignment horizontal="center" vertical="center"/>
    </xf>
    <xf numFmtId="166" fontId="22" fillId="13" borderId="26" xfId="0" applyNumberFormat="1" applyFont="1" applyFill="1" applyBorder="1" applyAlignment="1">
      <alignment horizontal="center" vertical="center"/>
    </xf>
    <xf numFmtId="9" fontId="22" fillId="13" borderId="28" xfId="0" applyNumberFormat="1" applyFont="1" applyFill="1" applyBorder="1" applyAlignment="1">
      <alignment horizontal="center" vertical="center"/>
    </xf>
    <xf numFmtId="49" fontId="23" fillId="13" borderId="5" xfId="0" applyNumberFormat="1" applyFont="1" applyFill="1" applyBorder="1" applyAlignment="1">
      <alignment horizontal="center" vertical="center"/>
    </xf>
    <xf numFmtId="49" fontId="22" fillId="13" borderId="7" xfId="0" applyNumberFormat="1" applyFont="1" applyFill="1" applyBorder="1" applyAlignment="1">
      <alignment horizontal="center" vertical="center"/>
    </xf>
    <xf numFmtId="49" fontId="0" fillId="13" borderId="2" xfId="0" applyNumberFormat="1" applyFill="1" applyBorder="1" applyAlignment="1">
      <alignment horizontal="center" vertical="center"/>
    </xf>
    <xf numFmtId="49" fontId="0" fillId="13" borderId="4" xfId="0" applyNumberFormat="1" applyFont="1" applyFill="1" applyBorder="1" applyAlignment="1">
      <alignment horizontal="center" vertical="center"/>
    </xf>
    <xf numFmtId="49" fontId="0" fillId="13" borderId="26" xfId="0" applyNumberFormat="1" applyFont="1" applyFill="1" applyBorder="1" applyAlignment="1">
      <alignment horizontal="center" vertical="center"/>
    </xf>
    <xf numFmtId="49" fontId="0" fillId="13" borderId="5" xfId="0" applyNumberFormat="1" applyFill="1" applyBorder="1" applyAlignment="1">
      <alignment horizontal="center" vertical="center"/>
    </xf>
    <xf numFmtId="49" fontId="0" fillId="13" borderId="7" xfId="0" applyNumberFormat="1" applyFont="1" applyFill="1" applyBorder="1" applyAlignment="1">
      <alignment horizontal="center" vertical="center"/>
    </xf>
    <xf numFmtId="49" fontId="0" fillId="15" borderId="60" xfId="0" applyNumberFormat="1" applyFill="1" applyBorder="1" applyAlignment="1">
      <alignment horizontal="center" vertical="center"/>
    </xf>
    <xf numFmtId="9" fontId="22" fillId="15" borderId="60" xfId="0" applyNumberFormat="1" applyFont="1" applyFill="1" applyBorder="1" applyAlignment="1">
      <alignment horizontal="center" vertical="center"/>
    </xf>
    <xf numFmtId="49" fontId="23" fillId="15" borderId="11" xfId="0" applyNumberFormat="1" applyFont="1" applyFill="1" applyBorder="1" applyAlignment="1">
      <alignment horizontal="center" vertical="center"/>
    </xf>
    <xf numFmtId="49" fontId="0" fillId="15" borderId="10" xfId="0" applyNumberFormat="1" applyFill="1" applyBorder="1" applyAlignment="1">
      <alignment horizontal="center" vertical="center"/>
    </xf>
    <xf numFmtId="49" fontId="0" fillId="15" borderId="11" xfId="0" applyNumberFormat="1" applyFill="1" applyBorder="1" applyAlignment="1">
      <alignment horizontal="center" vertical="center"/>
    </xf>
    <xf numFmtId="49" fontId="0" fillId="14" borderId="28" xfId="0" applyNumberFormat="1" applyFill="1" applyBorder="1" applyAlignment="1">
      <alignment horizontal="center" vertical="center"/>
    </xf>
    <xf numFmtId="166" fontId="22" fillId="14" borderId="26" xfId="0" applyNumberFormat="1" applyFont="1" applyFill="1" applyBorder="1" applyAlignment="1">
      <alignment horizontal="center" vertical="center"/>
    </xf>
    <xf numFmtId="9" fontId="22" fillId="14" borderId="28" xfId="0" applyNumberFormat="1" applyFont="1" applyFill="1" applyBorder="1" applyAlignment="1">
      <alignment horizontal="center" vertical="center"/>
    </xf>
    <xf numFmtId="49" fontId="23" fillId="14" borderId="5" xfId="0" applyNumberFormat="1" applyFont="1" applyFill="1" applyBorder="1" applyAlignment="1">
      <alignment horizontal="center" vertical="center"/>
    </xf>
    <xf numFmtId="49" fontId="22" fillId="14" borderId="7" xfId="0" applyNumberFormat="1" applyFont="1" applyFill="1" applyBorder="1" applyAlignment="1">
      <alignment horizontal="center" vertical="center"/>
    </xf>
    <xf numFmtId="49" fontId="0" fillId="14" borderId="2" xfId="0" applyNumberFormat="1" applyFill="1" applyBorder="1" applyAlignment="1">
      <alignment horizontal="center" vertical="center"/>
    </xf>
    <xf numFmtId="49" fontId="0" fillId="14" borderId="4" xfId="0" applyNumberFormat="1" applyFont="1" applyFill="1" applyBorder="1" applyAlignment="1">
      <alignment horizontal="center" vertical="center"/>
    </xf>
    <xf numFmtId="49" fontId="0" fillId="14" borderId="26" xfId="0" applyNumberFormat="1" applyFont="1" applyFill="1" applyBorder="1" applyAlignment="1">
      <alignment horizontal="center" vertical="center"/>
    </xf>
    <xf numFmtId="49" fontId="0" fillId="14" borderId="5" xfId="0" applyNumberFormat="1" applyFill="1" applyBorder="1" applyAlignment="1">
      <alignment horizontal="center" vertical="center"/>
    </xf>
    <xf numFmtId="49" fontId="0" fillId="14" borderId="7" xfId="0" applyNumberFormat="1" applyFont="1" applyFill="1" applyBorder="1" applyAlignment="1">
      <alignment horizontal="center" vertical="center"/>
    </xf>
    <xf numFmtId="164" fontId="32" fillId="20" borderId="42" xfId="2" applyNumberFormat="1" applyFont="1" applyFill="1" applyBorder="1" applyAlignment="1">
      <alignment horizontal="center"/>
    </xf>
    <xf numFmtId="1" fontId="16" fillId="21" borderId="12" xfId="2" applyNumberFormat="1" applyFont="1" applyFill="1" applyBorder="1" applyAlignment="1">
      <alignment horizontal="center"/>
    </xf>
    <xf numFmtId="1" fontId="16" fillId="20" borderId="12" xfId="2" applyNumberFormat="1" applyFont="1" applyFill="1" applyBorder="1" applyAlignment="1">
      <alignment horizontal="center"/>
    </xf>
    <xf numFmtId="0" fontId="17" fillId="19" borderId="61" xfId="2" applyFill="1" applyBorder="1" applyAlignment="1">
      <alignment horizontal="center"/>
    </xf>
    <xf numFmtId="0" fontId="17" fillId="19" borderId="34" xfId="2" applyFill="1" applyBorder="1" applyAlignment="1">
      <alignment horizontal="center"/>
    </xf>
    <xf numFmtId="0" fontId="32" fillId="19" borderId="13" xfId="2" applyFont="1" applyFill="1" applyBorder="1" applyAlignment="1">
      <alignment horizontal="center"/>
    </xf>
    <xf numFmtId="0" fontId="15" fillId="0" borderId="12" xfId="2" applyFont="1" applyBorder="1" applyAlignment="1">
      <alignment horizontal="center"/>
    </xf>
    <xf numFmtId="0" fontId="15" fillId="0" borderId="50" xfId="2" applyFont="1" applyBorder="1"/>
    <xf numFmtId="2" fontId="17" fillId="0" borderId="49" xfId="2" applyNumberFormat="1" applyBorder="1" applyAlignment="1">
      <alignment horizontal="center"/>
    </xf>
    <xf numFmtId="0" fontId="15" fillId="0" borderId="21" xfId="2" applyFont="1" applyBorder="1"/>
    <xf numFmtId="0" fontId="15" fillId="0" borderId="48" xfId="2" applyFont="1" applyBorder="1"/>
    <xf numFmtId="0" fontId="17" fillId="0" borderId="48" xfId="2" applyBorder="1" applyAlignment="1">
      <alignment horizontal="center"/>
    </xf>
    <xf numFmtId="0" fontId="17" fillId="0" borderId="50" xfId="2" applyBorder="1" applyAlignment="1">
      <alignment horizontal="center"/>
    </xf>
    <xf numFmtId="0" fontId="17" fillId="0" borderId="53" xfId="2" applyBorder="1" applyAlignment="1">
      <alignment horizontal="center"/>
    </xf>
    <xf numFmtId="0" fontId="17" fillId="0" borderId="65" xfId="2" applyBorder="1" applyAlignment="1">
      <alignment horizontal="center"/>
    </xf>
    <xf numFmtId="0" fontId="17" fillId="0" borderId="57" xfId="2" applyBorder="1" applyAlignment="1">
      <alignment horizontal="center"/>
    </xf>
    <xf numFmtId="0" fontId="17" fillId="0" borderId="0" xfId="2" applyBorder="1" applyAlignment="1">
      <alignment horizontal="center"/>
    </xf>
    <xf numFmtId="0" fontId="17" fillId="0" borderId="67" xfId="2" applyBorder="1" applyAlignment="1">
      <alignment horizontal="center"/>
    </xf>
    <xf numFmtId="168" fontId="17" fillId="0" borderId="21" xfId="2" applyNumberFormat="1" applyBorder="1" applyAlignment="1">
      <alignment horizontal="center"/>
    </xf>
    <xf numFmtId="168" fontId="17" fillId="0" borderId="35" xfId="2" applyNumberFormat="1" applyBorder="1" applyAlignment="1">
      <alignment horizontal="center"/>
    </xf>
    <xf numFmtId="2" fontId="17" fillId="0" borderId="48" xfId="2" applyNumberFormat="1" applyBorder="1" applyAlignment="1">
      <alignment horizontal="center"/>
    </xf>
    <xf numFmtId="2" fontId="17" fillId="0" borderId="21" xfId="2" applyNumberFormat="1" applyBorder="1" applyAlignment="1">
      <alignment horizontal="center"/>
    </xf>
    <xf numFmtId="2" fontId="17" fillId="0" borderId="53" xfId="2" applyNumberFormat="1" applyBorder="1" applyAlignment="1">
      <alignment horizontal="center"/>
    </xf>
    <xf numFmtId="2" fontId="17" fillId="0" borderId="41" xfId="2" applyNumberFormat="1" applyBorder="1" applyAlignment="1">
      <alignment horizontal="center"/>
    </xf>
    <xf numFmtId="2" fontId="17" fillId="0" borderId="35" xfId="2" applyNumberFormat="1" applyBorder="1" applyAlignment="1">
      <alignment horizontal="center"/>
    </xf>
    <xf numFmtId="2" fontId="17" fillId="0" borderId="43" xfId="2" applyNumberFormat="1" applyBorder="1" applyAlignment="1">
      <alignment horizontal="center"/>
    </xf>
    <xf numFmtId="2" fontId="17" fillId="0" borderId="63" xfId="2" applyNumberFormat="1" applyBorder="1" applyAlignment="1">
      <alignment horizontal="center"/>
    </xf>
    <xf numFmtId="2" fontId="17" fillId="0" borderId="66" xfId="2" applyNumberFormat="1" applyBorder="1" applyAlignment="1">
      <alignment horizontal="center"/>
    </xf>
    <xf numFmtId="1" fontId="17" fillId="0" borderId="48" xfId="2" applyNumberFormat="1" applyBorder="1" applyAlignment="1">
      <alignment horizontal="center"/>
    </xf>
    <xf numFmtId="1" fontId="17" fillId="0" borderId="50" xfId="2" applyNumberFormat="1" applyBorder="1" applyAlignment="1">
      <alignment horizontal="center"/>
    </xf>
    <xf numFmtId="1" fontId="17" fillId="0" borderId="22" xfId="2" applyNumberFormat="1" applyBorder="1" applyAlignment="1">
      <alignment horizontal="center"/>
    </xf>
    <xf numFmtId="1" fontId="17" fillId="0" borderId="41" xfId="2" applyNumberFormat="1" applyBorder="1" applyAlignment="1">
      <alignment horizontal="center"/>
    </xf>
    <xf numFmtId="1" fontId="17" fillId="0" borderId="52" xfId="2" applyNumberFormat="1" applyBorder="1" applyAlignment="1">
      <alignment horizontal="center"/>
    </xf>
    <xf numFmtId="1" fontId="17" fillId="0" borderId="42" xfId="2" applyNumberFormat="1" applyBorder="1" applyAlignment="1">
      <alignment horizontal="center"/>
    </xf>
    <xf numFmtId="1" fontId="17" fillId="0" borderId="36" xfId="2" applyNumberFormat="1" applyBorder="1" applyAlignment="1">
      <alignment horizontal="center"/>
    </xf>
    <xf numFmtId="1" fontId="17" fillId="0" borderId="62" xfId="2" applyNumberFormat="1" applyBorder="1" applyAlignment="1">
      <alignment horizontal="center"/>
    </xf>
    <xf numFmtId="1" fontId="17" fillId="0" borderId="65" xfId="2" applyNumberFormat="1" applyBorder="1" applyAlignment="1">
      <alignment horizontal="center"/>
    </xf>
    <xf numFmtId="1" fontId="17" fillId="0" borderId="67" xfId="2" applyNumberFormat="1" applyBorder="1" applyAlignment="1">
      <alignment horizontal="center"/>
    </xf>
    <xf numFmtId="1" fontId="17" fillId="0" borderId="69" xfId="2" applyNumberFormat="1" applyBorder="1" applyAlignment="1">
      <alignment horizontal="center"/>
    </xf>
    <xf numFmtId="0" fontId="17" fillId="19" borderId="20" xfId="2" applyFill="1" applyBorder="1" applyAlignment="1">
      <alignment horizontal="center"/>
    </xf>
    <xf numFmtId="1" fontId="16" fillId="20" borderId="48" xfId="2" applyNumberFormat="1" applyFont="1" applyFill="1" applyBorder="1" applyAlignment="1">
      <alignment horizontal="center"/>
    </xf>
    <xf numFmtId="1" fontId="16" fillId="21" borderId="48" xfId="2" applyNumberFormat="1" applyFont="1" applyFill="1" applyBorder="1" applyAlignment="1">
      <alignment horizontal="center"/>
    </xf>
    <xf numFmtId="1" fontId="16" fillId="20" borderId="41" xfId="2" applyNumberFormat="1" applyFont="1" applyFill="1" applyBorder="1" applyAlignment="1">
      <alignment horizontal="center"/>
    </xf>
    <xf numFmtId="1" fontId="16" fillId="21" borderId="41" xfId="2" applyNumberFormat="1" applyFont="1" applyFill="1" applyBorder="1" applyAlignment="1">
      <alignment horizontal="center"/>
    </xf>
    <xf numFmtId="0" fontId="17" fillId="19" borderId="68" xfId="2" applyFill="1" applyBorder="1" applyAlignment="1">
      <alignment horizontal="center"/>
    </xf>
    <xf numFmtId="1" fontId="16" fillId="20" borderId="64" xfId="2" applyNumberFormat="1" applyFont="1" applyFill="1" applyBorder="1" applyAlignment="1">
      <alignment horizontal="center"/>
    </xf>
    <xf numFmtId="1" fontId="16" fillId="21" borderId="64" xfId="2" applyNumberFormat="1" applyFont="1" applyFill="1" applyBorder="1" applyAlignment="1">
      <alignment horizontal="center"/>
    </xf>
    <xf numFmtId="0" fontId="14" fillId="0" borderId="48" xfId="2" applyFont="1" applyBorder="1"/>
    <xf numFmtId="0" fontId="0" fillId="0" borderId="19" xfId="0" applyBorder="1"/>
    <xf numFmtId="0" fontId="17" fillId="0" borderId="28" xfId="2" applyBorder="1" applyAlignment="1">
      <alignment horizontal="center"/>
    </xf>
    <xf numFmtId="0" fontId="17" fillId="0" borderId="5" xfId="2" applyBorder="1" applyAlignment="1">
      <alignment horizontal="center"/>
    </xf>
    <xf numFmtId="164" fontId="17" fillId="0" borderId="0" xfId="2" applyNumberFormat="1" applyBorder="1" applyAlignment="1">
      <alignment horizontal="center"/>
    </xf>
    <xf numFmtId="1" fontId="17" fillId="0" borderId="71" xfId="2" applyNumberFormat="1" applyBorder="1" applyAlignment="1">
      <alignment horizontal="center"/>
    </xf>
    <xf numFmtId="0" fontId="13" fillId="0" borderId="31" xfId="2" applyFont="1" applyBorder="1" applyAlignment="1">
      <alignment horizontal="center"/>
    </xf>
    <xf numFmtId="0" fontId="17" fillId="0" borderId="71" xfId="2" applyBorder="1" applyAlignment="1">
      <alignment horizontal="center"/>
    </xf>
    <xf numFmtId="0" fontId="17" fillId="19" borderId="61" xfId="2" applyFill="1" applyBorder="1" applyAlignment="1">
      <alignment horizontal="left"/>
    </xf>
    <xf numFmtId="0" fontId="17" fillId="19" borderId="13" xfId="2" applyFill="1" applyBorder="1" applyAlignment="1">
      <alignment horizontal="left"/>
    </xf>
    <xf numFmtId="1" fontId="16" fillId="20" borderId="61" xfId="2" applyNumberFormat="1" applyFont="1" applyFill="1" applyBorder="1" applyAlignment="1">
      <alignment horizontal="left"/>
    </xf>
    <xf numFmtId="1" fontId="16" fillId="20" borderId="13" xfId="2" applyNumberFormat="1" applyFont="1" applyFill="1" applyBorder="1" applyAlignment="1">
      <alignment horizontal="left"/>
    </xf>
    <xf numFmtId="1" fontId="16" fillId="21" borderId="61" xfId="2" applyNumberFormat="1" applyFont="1" applyFill="1" applyBorder="1" applyAlignment="1">
      <alignment horizontal="left"/>
    </xf>
    <xf numFmtId="1" fontId="16" fillId="21" borderId="13" xfId="2" applyNumberFormat="1" applyFont="1" applyFill="1" applyBorder="1" applyAlignment="1">
      <alignment horizontal="left"/>
    </xf>
    <xf numFmtId="1" fontId="17" fillId="22" borderId="51" xfId="2" applyNumberFormat="1" applyFill="1" applyBorder="1" applyAlignment="1">
      <alignment horizontal="center"/>
    </xf>
    <xf numFmtId="1" fontId="17" fillId="22" borderId="65" xfId="2" applyNumberFormat="1" applyFill="1" applyBorder="1" applyAlignment="1">
      <alignment horizontal="center"/>
    </xf>
    <xf numFmtId="1" fontId="17" fillId="22" borderId="52" xfId="2" applyNumberFormat="1" applyFill="1" applyBorder="1" applyAlignment="1">
      <alignment horizontal="center"/>
    </xf>
    <xf numFmtId="0" fontId="17" fillId="22" borderId="52" xfId="2" applyFill="1" applyBorder="1" applyAlignment="1">
      <alignment horizontal="center"/>
    </xf>
    <xf numFmtId="0" fontId="12" fillId="0" borderId="0" xfId="2" applyFont="1"/>
    <xf numFmtId="0" fontId="17" fillId="0" borderId="72" xfId="2" applyBorder="1" applyAlignment="1">
      <alignment horizontal="center"/>
    </xf>
    <xf numFmtId="0" fontId="17" fillId="0" borderId="73" xfId="2" applyBorder="1" applyAlignment="1">
      <alignment horizontal="center"/>
    </xf>
    <xf numFmtId="1" fontId="17" fillId="23" borderId="51" xfId="2" applyNumberFormat="1" applyFill="1" applyBorder="1" applyAlignment="1">
      <alignment horizontal="center"/>
    </xf>
    <xf numFmtId="1" fontId="17" fillId="23" borderId="50" xfId="2" applyNumberFormat="1" applyFill="1" applyBorder="1" applyAlignment="1">
      <alignment horizontal="center"/>
    </xf>
    <xf numFmtId="1" fontId="17" fillId="23" borderId="65" xfId="2" applyNumberFormat="1" applyFill="1" applyBorder="1" applyAlignment="1">
      <alignment horizontal="center"/>
    </xf>
    <xf numFmtId="1" fontId="17" fillId="23" borderId="52" xfId="2" applyNumberFormat="1" applyFill="1" applyBorder="1" applyAlignment="1">
      <alignment horizontal="center"/>
    </xf>
    <xf numFmtId="0" fontId="17" fillId="23" borderId="51" xfId="2" applyFill="1" applyBorder="1" applyAlignment="1">
      <alignment horizontal="center"/>
    </xf>
    <xf numFmtId="0" fontId="17" fillId="24" borderId="12" xfId="2" applyFill="1" applyBorder="1" applyAlignment="1">
      <alignment horizontal="center"/>
    </xf>
    <xf numFmtId="0" fontId="17" fillId="24" borderId="48" xfId="2" applyFill="1" applyBorder="1" applyAlignment="1">
      <alignment horizontal="center"/>
    </xf>
    <xf numFmtId="0" fontId="17" fillId="24" borderId="64" xfId="2" applyFill="1" applyBorder="1" applyAlignment="1">
      <alignment horizontal="center"/>
    </xf>
    <xf numFmtId="0" fontId="17" fillId="24" borderId="41" xfId="2" applyFill="1" applyBorder="1" applyAlignment="1">
      <alignment horizontal="center"/>
    </xf>
    <xf numFmtId="0" fontId="17" fillId="24" borderId="51" xfId="2" applyFill="1" applyBorder="1" applyAlignment="1">
      <alignment horizontal="center"/>
    </xf>
    <xf numFmtId="0" fontId="17" fillId="24" borderId="50" xfId="2" applyFill="1" applyBorder="1" applyAlignment="1">
      <alignment horizontal="center"/>
    </xf>
    <xf numFmtId="0" fontId="17" fillId="24" borderId="65" xfId="2" applyFill="1" applyBorder="1" applyAlignment="1">
      <alignment horizontal="center"/>
    </xf>
    <xf numFmtId="0" fontId="17" fillId="24" borderId="52" xfId="2" applyFill="1" applyBorder="1" applyAlignment="1">
      <alignment horizontal="center"/>
    </xf>
    <xf numFmtId="0" fontId="17" fillId="24" borderId="13" xfId="2" applyFill="1" applyBorder="1" applyAlignment="1">
      <alignment horizontal="center"/>
    </xf>
    <xf numFmtId="0" fontId="17" fillId="24" borderId="55" xfId="2" applyFill="1" applyBorder="1" applyAlignment="1">
      <alignment horizontal="center"/>
    </xf>
    <xf numFmtId="0" fontId="17" fillId="24" borderId="16" xfId="2" applyFill="1" applyBorder="1" applyAlignment="1">
      <alignment horizontal="center"/>
    </xf>
    <xf numFmtId="0" fontId="17" fillId="24" borderId="42" xfId="2" applyFill="1" applyBorder="1" applyAlignment="1">
      <alignment horizontal="center"/>
    </xf>
    <xf numFmtId="0" fontId="33" fillId="0" borderId="0" xfId="2" applyFont="1"/>
    <xf numFmtId="0" fontId="19" fillId="13" borderId="48" xfId="0" applyFont="1" applyFill="1" applyBorder="1" applyAlignment="1">
      <alignment horizontal="center" vertical="center"/>
    </xf>
    <xf numFmtId="0" fontId="19" fillId="13" borderId="41" xfId="0" applyFont="1" applyFill="1" applyBorder="1" applyAlignment="1">
      <alignment horizontal="center" vertical="center"/>
    </xf>
    <xf numFmtId="0" fontId="19" fillId="14" borderId="48" xfId="0" applyFont="1" applyFill="1" applyBorder="1" applyAlignment="1">
      <alignment horizontal="center" vertical="center"/>
    </xf>
    <xf numFmtId="0" fontId="19" fillId="14" borderId="41" xfId="0" applyFont="1" applyFill="1" applyBorder="1" applyAlignment="1">
      <alignment horizontal="center" vertical="center"/>
    </xf>
    <xf numFmtId="0" fontId="19" fillId="15" borderId="59" xfId="0" applyFont="1" applyFill="1" applyBorder="1" applyAlignment="1">
      <alignment horizontal="center" vertical="center"/>
    </xf>
    <xf numFmtId="0" fontId="19" fillId="15" borderId="41" xfId="0" applyFont="1" applyFill="1" applyBorder="1" applyAlignment="1">
      <alignment horizontal="center" vertical="center"/>
    </xf>
    <xf numFmtId="165" fontId="23" fillId="19" borderId="5" xfId="0" applyNumberFormat="1" applyFont="1" applyFill="1" applyBorder="1" applyAlignment="1">
      <alignment horizontal="center" vertical="center"/>
    </xf>
    <xf numFmtId="2" fontId="23" fillId="19" borderId="7" xfId="0" applyNumberFormat="1" applyFont="1" applyFill="1" applyBorder="1" applyAlignment="1">
      <alignment horizontal="center" vertical="center"/>
    </xf>
    <xf numFmtId="165" fontId="23" fillId="25" borderId="28" xfId="0" applyNumberFormat="1" applyFont="1" applyFill="1" applyBorder="1" applyAlignment="1">
      <alignment horizontal="center" vertical="center"/>
    </xf>
    <xf numFmtId="0" fontId="10" fillId="0" borderId="0" xfId="2" applyFont="1"/>
    <xf numFmtId="0" fontId="10" fillId="0" borderId="28" xfId="2" applyFont="1" applyBorder="1"/>
    <xf numFmtId="0" fontId="10" fillId="0" borderId="26" xfId="2" applyFont="1" applyBorder="1" applyAlignment="1">
      <alignment horizontal="center"/>
    </xf>
    <xf numFmtId="0" fontId="17" fillId="0" borderId="5" xfId="2" applyBorder="1"/>
    <xf numFmtId="0" fontId="10" fillId="0" borderId="7" xfId="2" applyFont="1" applyBorder="1" applyAlignment="1">
      <alignment horizontal="center"/>
    </xf>
    <xf numFmtId="0" fontId="17" fillId="0" borderId="24" xfId="2" applyBorder="1" applyAlignment="1">
      <alignment horizontal="center"/>
    </xf>
    <xf numFmtId="2" fontId="17" fillId="0" borderId="6" xfId="2" applyNumberFormat="1" applyBorder="1" applyAlignment="1">
      <alignment horizontal="center"/>
    </xf>
    <xf numFmtId="49" fontId="24" fillId="0" borderId="0" xfId="0" applyNumberFormat="1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9" fontId="0" fillId="26" borderId="24" xfId="0" applyNumberFormat="1" applyFill="1" applyBorder="1" applyAlignment="1">
      <alignment horizontal="center" vertical="center"/>
    </xf>
    <xf numFmtId="0" fontId="30" fillId="27" borderId="26" xfId="0" applyNumberFormat="1" applyFont="1" applyFill="1" applyBorder="1" applyAlignment="1">
      <alignment horizontal="center" vertical="center"/>
    </xf>
    <xf numFmtId="9" fontId="0" fillId="26" borderId="14" xfId="0" applyNumberFormat="1" applyFill="1" applyBorder="1" applyAlignment="1">
      <alignment horizontal="center" vertical="center"/>
    </xf>
    <xf numFmtId="0" fontId="30" fillId="27" borderId="18" xfId="0" applyNumberFormat="1" applyFont="1" applyFill="1" applyBorder="1" applyAlignment="1">
      <alignment horizontal="center" vertical="center"/>
    </xf>
    <xf numFmtId="9" fontId="0" fillId="26" borderId="6" xfId="0" applyNumberFormat="1" applyFill="1" applyBorder="1" applyAlignment="1">
      <alignment horizontal="center" vertical="center"/>
    </xf>
    <xf numFmtId="0" fontId="30" fillId="27" borderId="7" xfId="0" applyNumberFormat="1" applyFont="1" applyFill="1" applyBorder="1" applyAlignment="1">
      <alignment horizontal="center" vertical="center"/>
    </xf>
    <xf numFmtId="9" fontId="0" fillId="29" borderId="7" xfId="0" applyNumberFormat="1" applyFill="1" applyBorder="1" applyAlignment="1">
      <alignment horizontal="center" vertical="center"/>
    </xf>
    <xf numFmtId="49" fontId="0" fillId="30" borderId="18" xfId="0" applyNumberFormat="1" applyFill="1" applyBorder="1" applyAlignment="1">
      <alignment horizontal="center" vertical="center"/>
    </xf>
    <xf numFmtId="9" fontId="0" fillId="28" borderId="18" xfId="0" applyNumberFormat="1" applyFill="1" applyBorder="1" applyAlignment="1">
      <alignment horizontal="center" vertical="center"/>
    </xf>
    <xf numFmtId="2" fontId="0" fillId="25" borderId="26" xfId="0" applyNumberFormat="1" applyFill="1" applyBorder="1" applyAlignment="1">
      <alignment horizontal="center" vertical="center"/>
    </xf>
    <xf numFmtId="165" fontId="23" fillId="30" borderId="28" xfId="0" applyNumberFormat="1" applyFont="1" applyFill="1" applyBorder="1" applyAlignment="1">
      <alignment horizontal="center" vertical="center"/>
    </xf>
    <xf numFmtId="2" fontId="0" fillId="30" borderId="26" xfId="0" applyNumberFormat="1" applyFill="1" applyBorder="1" applyAlignment="1">
      <alignment horizontal="center" vertical="center"/>
    </xf>
    <xf numFmtId="0" fontId="9" fillId="0" borderId="33" xfId="2" applyFont="1" applyBorder="1" applyAlignment="1">
      <alignment horizontal="center"/>
    </xf>
    <xf numFmtId="0" fontId="13" fillId="0" borderId="0" xfId="2" applyFont="1" applyBorder="1" applyAlignment="1"/>
    <xf numFmtId="0" fontId="9" fillId="24" borderId="16" xfId="2" applyFont="1" applyFill="1" applyBorder="1" applyAlignment="1">
      <alignment horizontal="center"/>
    </xf>
    <xf numFmtId="0" fontId="9" fillId="24" borderId="57" xfId="2" applyFont="1" applyFill="1" applyBorder="1" applyAlignment="1">
      <alignment horizontal="center"/>
    </xf>
    <xf numFmtId="0" fontId="9" fillId="23" borderId="51" xfId="2" applyFont="1" applyFill="1" applyBorder="1"/>
    <xf numFmtId="0" fontId="9" fillId="0" borderId="22" xfId="2" applyFont="1" applyBorder="1"/>
    <xf numFmtId="0" fontId="17" fillId="0" borderId="0" xfId="2" applyBorder="1" applyAlignment="1">
      <alignment horizontal="center"/>
    </xf>
    <xf numFmtId="0" fontId="17" fillId="0" borderId="36" xfId="2" applyBorder="1" applyAlignment="1">
      <alignment horizontal="center"/>
    </xf>
    <xf numFmtId="0" fontId="8" fillId="0" borderId="33" xfId="2" applyFont="1" applyBorder="1" applyAlignment="1">
      <alignment horizontal="center"/>
    </xf>
    <xf numFmtId="169" fontId="17" fillId="0" borderId="51" xfId="2" applyNumberFormat="1" applyBorder="1" applyAlignment="1">
      <alignment horizontal="center"/>
    </xf>
    <xf numFmtId="169" fontId="17" fillId="0" borderId="65" xfId="2" applyNumberFormat="1" applyBorder="1" applyAlignment="1">
      <alignment horizontal="center"/>
    </xf>
    <xf numFmtId="0" fontId="7" fillId="0" borderId="63" xfId="2" applyFont="1" applyBorder="1" applyAlignment="1">
      <alignment horizontal="center"/>
    </xf>
    <xf numFmtId="0" fontId="6" fillId="0" borderId="21" xfId="2" applyFont="1" applyBorder="1"/>
    <xf numFmtId="0" fontId="6" fillId="0" borderId="0" xfId="2" applyFont="1"/>
    <xf numFmtId="2" fontId="17" fillId="0" borderId="65" xfId="2" applyNumberFormat="1" applyBorder="1" applyAlignment="1">
      <alignment horizontal="center"/>
    </xf>
    <xf numFmtId="2" fontId="17" fillId="0" borderId="51" xfId="2" applyNumberFormat="1" applyBorder="1" applyAlignment="1">
      <alignment horizontal="center"/>
    </xf>
    <xf numFmtId="169" fontId="17" fillId="0" borderId="50" xfId="2" applyNumberFormat="1" applyBorder="1" applyAlignment="1">
      <alignment horizontal="center"/>
    </xf>
    <xf numFmtId="169" fontId="17" fillId="0" borderId="52" xfId="2" applyNumberFormat="1" applyBorder="1" applyAlignment="1">
      <alignment horizontal="center"/>
    </xf>
    <xf numFmtId="0" fontId="13" fillId="0" borderId="51" xfId="2" applyFont="1" applyBorder="1"/>
    <xf numFmtId="2" fontId="17" fillId="0" borderId="74" xfId="2" applyNumberFormat="1" applyBorder="1" applyAlignment="1">
      <alignment horizontal="center"/>
    </xf>
    <xf numFmtId="2" fontId="17" fillId="0" borderId="52" xfId="2" applyNumberFormat="1" applyBorder="1" applyAlignment="1">
      <alignment horizontal="center"/>
    </xf>
    <xf numFmtId="0" fontId="5" fillId="0" borderId="53" xfId="2" applyFont="1" applyBorder="1"/>
    <xf numFmtId="0" fontId="17" fillId="0" borderId="57" xfId="2" applyFill="1" applyBorder="1" applyAlignment="1">
      <alignment horizontal="center"/>
    </xf>
    <xf numFmtId="0" fontId="17" fillId="0" borderId="42" xfId="2" applyFill="1" applyBorder="1" applyAlignment="1">
      <alignment horizontal="center"/>
    </xf>
    <xf numFmtId="0" fontId="17" fillId="0" borderId="47" xfId="2" applyBorder="1" applyAlignment="1">
      <alignment horizontal="center"/>
    </xf>
    <xf numFmtId="0" fontId="17" fillId="0" borderId="54" xfId="2" applyFill="1" applyBorder="1" applyAlignment="1">
      <alignment horizontal="center"/>
    </xf>
    <xf numFmtId="0" fontId="17" fillId="0" borderId="56" xfId="2" applyFill="1" applyBorder="1" applyAlignment="1">
      <alignment horizontal="center"/>
    </xf>
    <xf numFmtId="2" fontId="17" fillId="24" borderId="1" xfId="2" applyNumberFormat="1" applyFill="1" applyBorder="1" applyAlignment="1">
      <alignment horizontal="center"/>
    </xf>
    <xf numFmtId="2" fontId="17" fillId="0" borderId="45" xfId="2" applyNumberFormat="1" applyFill="1" applyBorder="1" applyAlignment="1">
      <alignment horizontal="center"/>
    </xf>
    <xf numFmtId="2" fontId="17" fillId="0" borderId="47" xfId="2" applyNumberFormat="1" applyFill="1" applyBorder="1" applyAlignment="1">
      <alignment horizontal="center"/>
    </xf>
    <xf numFmtId="1" fontId="17" fillId="0" borderId="13" xfId="2" applyNumberFormat="1" applyBorder="1" applyAlignment="1">
      <alignment horizontal="center"/>
    </xf>
    <xf numFmtId="1" fontId="17" fillId="0" borderId="53" xfId="2" applyNumberFormat="1" applyBorder="1" applyAlignment="1">
      <alignment horizontal="center"/>
    </xf>
    <xf numFmtId="1" fontId="17" fillId="0" borderId="43" xfId="2" applyNumberFormat="1" applyBorder="1" applyAlignment="1">
      <alignment horizontal="center"/>
    </xf>
    <xf numFmtId="0" fontId="4" fillId="0" borderId="45" xfId="2" applyFont="1" applyBorder="1"/>
    <xf numFmtId="0" fontId="13" fillId="0" borderId="50" xfId="2" applyFont="1" applyBorder="1"/>
    <xf numFmtId="0" fontId="17" fillId="0" borderId="0" xfId="2" applyAlignment="1">
      <alignment horizontal="center"/>
    </xf>
    <xf numFmtId="0" fontId="12" fillId="0" borderId="0" xfId="2" applyFont="1" applyAlignment="1">
      <alignment horizontal="center"/>
    </xf>
    <xf numFmtId="1" fontId="17" fillId="0" borderId="0" xfId="2" applyNumberFormat="1" applyAlignment="1">
      <alignment horizontal="center"/>
    </xf>
    <xf numFmtId="0" fontId="17" fillId="0" borderId="0" xfId="2" applyAlignment="1">
      <alignment horizontal="left"/>
    </xf>
    <xf numFmtId="165" fontId="23" fillId="31" borderId="28" xfId="0" applyNumberFormat="1" applyFont="1" applyFill="1" applyBorder="1" applyAlignment="1">
      <alignment horizontal="center" vertical="center"/>
    </xf>
    <xf numFmtId="2" fontId="0" fillId="31" borderId="26" xfId="0" applyNumberFormat="1" applyFill="1" applyBorder="1" applyAlignment="1">
      <alignment horizontal="center" vertical="center"/>
    </xf>
    <xf numFmtId="49" fontId="23" fillId="31" borderId="18" xfId="0" applyNumberFormat="1" applyFont="1" applyFill="1" applyBorder="1" applyAlignment="1">
      <alignment horizontal="center" vertical="center"/>
    </xf>
    <xf numFmtId="10" fontId="23" fillId="2" borderId="0" xfId="0" applyNumberFormat="1" applyFont="1" applyFill="1" applyBorder="1" applyAlignment="1">
      <alignment horizontal="center" vertical="center"/>
    </xf>
    <xf numFmtId="10" fontId="23" fillId="3" borderId="0" xfId="0" applyNumberFormat="1" applyFont="1" applyFill="1" applyBorder="1" applyAlignment="1">
      <alignment horizontal="center" vertical="center"/>
    </xf>
    <xf numFmtId="10" fontId="0" fillId="3" borderId="0" xfId="0" applyNumberFormat="1" applyFont="1" applyFill="1" applyBorder="1" applyAlignment="1">
      <alignment horizontal="center" vertical="center"/>
    </xf>
    <xf numFmtId="10" fontId="0" fillId="2" borderId="0" xfId="0" applyNumberFormat="1" applyFill="1" applyBorder="1" applyAlignment="1">
      <alignment horizontal="center" vertical="center"/>
    </xf>
    <xf numFmtId="0" fontId="17" fillId="23" borderId="52" xfId="2" applyFill="1" applyBorder="1" applyAlignment="1">
      <alignment horizontal="center"/>
    </xf>
    <xf numFmtId="0" fontId="32" fillId="19" borderId="43" xfId="2" applyFont="1" applyFill="1" applyBorder="1" applyAlignment="1">
      <alignment horizontal="center"/>
    </xf>
    <xf numFmtId="0" fontId="7" fillId="0" borderId="35" xfId="2" applyFont="1" applyBorder="1" applyAlignment="1">
      <alignment horizontal="center"/>
    </xf>
    <xf numFmtId="0" fontId="9" fillId="24" borderId="43" xfId="2" applyFont="1" applyFill="1" applyBorder="1" applyAlignment="1">
      <alignment horizontal="center"/>
    </xf>
    <xf numFmtId="0" fontId="15" fillId="0" borderId="62" xfId="2" applyFont="1" applyBorder="1" applyAlignment="1">
      <alignment horizontal="center"/>
    </xf>
    <xf numFmtId="0" fontId="9" fillId="24" borderId="66" xfId="2" applyFont="1" applyFill="1" applyBorder="1" applyAlignment="1">
      <alignment horizontal="center"/>
    </xf>
    <xf numFmtId="0" fontId="4" fillId="0" borderId="48" xfId="2" applyFont="1" applyBorder="1"/>
    <xf numFmtId="0" fontId="4" fillId="0" borderId="50" xfId="2" applyFont="1" applyBorder="1"/>
    <xf numFmtId="0" fontId="4" fillId="0" borderId="53" xfId="2" applyFont="1" applyBorder="1"/>
    <xf numFmtId="0" fontId="17" fillId="0" borderId="41" xfId="2" applyFill="1" applyBorder="1" applyAlignment="1">
      <alignment horizontal="center"/>
    </xf>
    <xf numFmtId="0" fontId="17" fillId="0" borderId="52" xfId="2" applyFill="1" applyBorder="1" applyAlignment="1">
      <alignment horizontal="center"/>
    </xf>
    <xf numFmtId="0" fontId="17" fillId="0" borderId="43" xfId="2" applyFill="1" applyBorder="1" applyAlignment="1">
      <alignment horizontal="center"/>
    </xf>
    <xf numFmtId="168" fontId="17" fillId="0" borderId="34" xfId="2" applyNumberFormat="1" applyBorder="1" applyAlignment="1">
      <alignment horizontal="center"/>
    </xf>
    <xf numFmtId="2" fontId="17" fillId="0" borderId="56" xfId="2" applyNumberFormat="1" applyBorder="1" applyAlignment="1">
      <alignment horizontal="center"/>
    </xf>
    <xf numFmtId="0" fontId="17" fillId="24" borderId="62" xfId="2" applyFill="1" applyBorder="1" applyAlignment="1">
      <alignment horizontal="center"/>
    </xf>
    <xf numFmtId="164" fontId="17" fillId="24" borderId="70" xfId="2" applyNumberFormat="1" applyFill="1" applyBorder="1" applyAlignment="1">
      <alignment horizontal="center"/>
    </xf>
    <xf numFmtId="0" fontId="17" fillId="24" borderId="75" xfId="2" applyFill="1" applyBorder="1" applyAlignment="1">
      <alignment horizontal="center"/>
    </xf>
    <xf numFmtId="0" fontId="17" fillId="24" borderId="70" xfId="2" applyFill="1" applyBorder="1" applyAlignment="1">
      <alignment horizontal="center"/>
    </xf>
    <xf numFmtId="168" fontId="17" fillId="0" borderId="63" xfId="2" applyNumberFormat="1" applyBorder="1" applyAlignment="1">
      <alignment horizontal="center"/>
    </xf>
    <xf numFmtId="0" fontId="17" fillId="24" borderId="67" xfId="2" applyFill="1" applyBorder="1" applyAlignment="1">
      <alignment horizontal="center"/>
    </xf>
    <xf numFmtId="0" fontId="17" fillId="0" borderId="70" xfId="2" applyBorder="1" applyAlignment="1">
      <alignment horizontal="center"/>
    </xf>
    <xf numFmtId="2" fontId="17" fillId="0" borderId="64" xfId="2" applyNumberFormat="1" applyBorder="1" applyAlignment="1">
      <alignment horizontal="center"/>
    </xf>
    <xf numFmtId="0" fontId="17" fillId="19" borderId="20" xfId="2" applyFill="1" applyBorder="1" applyAlignment="1">
      <alignment horizontal="left"/>
    </xf>
    <xf numFmtId="0" fontId="17" fillId="19" borderId="53" xfId="2" applyFill="1" applyBorder="1" applyAlignment="1">
      <alignment horizontal="left"/>
    </xf>
    <xf numFmtId="1" fontId="16" fillId="20" borderId="20" xfId="2" applyNumberFormat="1" applyFont="1" applyFill="1" applyBorder="1" applyAlignment="1">
      <alignment horizontal="left"/>
    </xf>
    <xf numFmtId="1" fontId="16" fillId="20" borderId="53" xfId="2" applyNumberFormat="1" applyFont="1" applyFill="1" applyBorder="1" applyAlignment="1">
      <alignment horizontal="left"/>
    </xf>
    <xf numFmtId="1" fontId="16" fillId="21" borderId="20" xfId="2" applyNumberFormat="1" applyFont="1" applyFill="1" applyBorder="1" applyAlignment="1">
      <alignment horizontal="left"/>
    </xf>
    <xf numFmtId="1" fontId="16" fillId="21" borderId="53" xfId="2" applyNumberFormat="1" applyFont="1" applyFill="1" applyBorder="1" applyAlignment="1">
      <alignment horizontal="left"/>
    </xf>
    <xf numFmtId="0" fontId="9" fillId="0" borderId="78" xfId="2" applyFont="1" applyBorder="1" applyAlignment="1">
      <alignment horizontal="center"/>
    </xf>
    <xf numFmtId="1" fontId="17" fillId="0" borderId="30" xfId="2" applyNumberFormat="1" applyBorder="1" applyAlignment="1">
      <alignment horizontal="center"/>
    </xf>
    <xf numFmtId="1" fontId="17" fillId="0" borderId="79" xfId="2" applyNumberFormat="1" applyBorder="1" applyAlignment="1">
      <alignment horizontal="center"/>
    </xf>
    <xf numFmtId="1" fontId="17" fillId="0" borderId="80" xfId="2" applyNumberFormat="1" applyBorder="1" applyAlignment="1">
      <alignment horizontal="center"/>
    </xf>
    <xf numFmtId="1" fontId="32" fillId="19" borderId="70" xfId="2" applyNumberFormat="1" applyFont="1" applyFill="1" applyBorder="1" applyAlignment="1">
      <alignment horizontal="center"/>
    </xf>
    <xf numFmtId="1" fontId="32" fillId="19" borderId="43" xfId="2" applyNumberFormat="1" applyFont="1" applyFill="1" applyBorder="1" applyAlignment="1">
      <alignment horizontal="center"/>
    </xf>
    <xf numFmtId="1" fontId="32" fillId="20" borderId="42" xfId="2" applyNumberFormat="1" applyFont="1" applyFill="1" applyBorder="1" applyAlignment="1">
      <alignment horizontal="center"/>
    </xf>
    <xf numFmtId="1" fontId="32" fillId="20" borderId="67" xfId="2" applyNumberFormat="1" applyFont="1" applyFill="1" applyBorder="1" applyAlignment="1">
      <alignment horizontal="center"/>
    </xf>
    <xf numFmtId="1" fontId="32" fillId="21" borderId="66" xfId="2" applyNumberFormat="1" applyFont="1" applyFill="1" applyBorder="1" applyAlignment="1">
      <alignment horizontal="center"/>
    </xf>
    <xf numFmtId="1" fontId="32" fillId="21" borderId="43" xfId="2" applyNumberFormat="1" applyFont="1" applyFill="1" applyBorder="1" applyAlignment="1">
      <alignment horizontal="center"/>
    </xf>
    <xf numFmtId="1" fontId="32" fillId="19" borderId="13" xfId="2" applyNumberFormat="1" applyFont="1" applyFill="1" applyBorder="1" applyAlignment="1">
      <alignment horizontal="center"/>
    </xf>
    <xf numFmtId="1" fontId="32" fillId="19" borderId="53" xfId="2" applyNumberFormat="1" applyFont="1" applyFill="1" applyBorder="1" applyAlignment="1">
      <alignment horizontal="center"/>
    </xf>
    <xf numFmtId="1" fontId="32" fillId="20" borderId="57" xfId="2" applyNumberFormat="1" applyFont="1" applyFill="1" applyBorder="1" applyAlignment="1">
      <alignment horizontal="center"/>
    </xf>
    <xf numFmtId="1" fontId="32" fillId="20" borderId="16" xfId="2" applyNumberFormat="1" applyFont="1" applyFill="1" applyBorder="1" applyAlignment="1">
      <alignment horizontal="center"/>
    </xf>
    <xf numFmtId="1" fontId="32" fillId="21" borderId="13" xfId="2" applyNumberFormat="1" applyFont="1" applyFill="1" applyBorder="1" applyAlignment="1">
      <alignment horizontal="center"/>
    </xf>
    <xf numFmtId="1" fontId="32" fillId="21" borderId="53" xfId="2" applyNumberFormat="1" applyFont="1" applyFill="1" applyBorder="1" applyAlignment="1">
      <alignment horizontal="center"/>
    </xf>
    <xf numFmtId="0" fontId="17" fillId="0" borderId="26" xfId="2" applyBorder="1" applyAlignment="1">
      <alignment horizontal="center"/>
    </xf>
    <xf numFmtId="2" fontId="17" fillId="0" borderId="7" xfId="2" applyNumberFormat="1" applyBorder="1" applyAlignment="1">
      <alignment horizontal="center"/>
    </xf>
    <xf numFmtId="0" fontId="17" fillId="0" borderId="0" xfId="2" applyBorder="1"/>
    <xf numFmtId="0" fontId="17" fillId="0" borderId="12" xfId="2" applyBorder="1" applyAlignment="1">
      <alignment horizontal="center"/>
    </xf>
    <xf numFmtId="0" fontId="3" fillId="0" borderId="51" xfId="2" applyFont="1" applyBorder="1" applyAlignment="1">
      <alignment horizontal="center"/>
    </xf>
    <xf numFmtId="0" fontId="3" fillId="0" borderId="13" xfId="2" applyFont="1" applyBorder="1" applyAlignment="1">
      <alignment horizontal="center"/>
    </xf>
    <xf numFmtId="0" fontId="17" fillId="0" borderId="46" xfId="2" applyBorder="1"/>
    <xf numFmtId="0" fontId="10" fillId="0" borderId="46" xfId="2" applyFont="1" applyBorder="1"/>
    <xf numFmtId="49" fontId="24" fillId="0" borderId="81" xfId="0" applyNumberFormat="1" applyFont="1" applyFill="1" applyBorder="1" applyAlignment="1">
      <alignment horizontal="center" vertical="center"/>
    </xf>
    <xf numFmtId="0" fontId="0" fillId="0" borderId="82" xfId="0" applyBorder="1" applyAlignment="1">
      <alignment vertical="center"/>
    </xf>
    <xf numFmtId="49" fontId="23" fillId="0" borderId="81" xfId="0" applyNumberFormat="1" applyFont="1" applyFill="1" applyBorder="1" applyAlignment="1">
      <alignment horizontal="center" vertical="center"/>
    </xf>
    <xf numFmtId="0" fontId="0" fillId="0" borderId="81" xfId="0" applyBorder="1" applyAlignment="1">
      <alignment vertical="center"/>
    </xf>
    <xf numFmtId="0" fontId="28" fillId="0" borderId="83" xfId="0" applyFont="1" applyBorder="1" applyAlignment="1">
      <alignment horizontal="left" vertical="center"/>
    </xf>
    <xf numFmtId="0" fontId="18" fillId="0" borderId="81" xfId="0" applyFont="1" applyBorder="1" applyAlignment="1">
      <alignment horizontal="left" vertical="center"/>
    </xf>
    <xf numFmtId="0" fontId="0" fillId="0" borderId="81" xfId="0" applyBorder="1" applyAlignment="1">
      <alignment horizontal="center" vertical="center"/>
    </xf>
    <xf numFmtId="0" fontId="19" fillId="0" borderId="81" xfId="0" applyFont="1" applyBorder="1" applyAlignment="1">
      <alignment horizontal="center" vertical="center"/>
    </xf>
    <xf numFmtId="0" fontId="0" fillId="0" borderId="84" xfId="0" applyBorder="1" applyAlignment="1">
      <alignment vertical="center"/>
    </xf>
    <xf numFmtId="0" fontId="28" fillId="26" borderId="86" xfId="0" applyFont="1" applyFill="1" applyBorder="1" applyAlignment="1">
      <alignment horizontal="center" vertical="center"/>
    </xf>
    <xf numFmtId="0" fontId="28" fillId="26" borderId="87" xfId="0" applyFont="1" applyFill="1" applyBorder="1" applyAlignment="1">
      <alignment horizontal="center" vertical="center"/>
    </xf>
    <xf numFmtId="0" fontId="28" fillId="26" borderId="88" xfId="0" applyFont="1" applyFill="1" applyBorder="1" applyAlignment="1">
      <alignment horizontal="center" vertical="center"/>
    </xf>
    <xf numFmtId="49" fontId="0" fillId="24" borderId="91" xfId="0" applyNumberFormat="1" applyFill="1" applyBorder="1" applyAlignment="1">
      <alignment horizontal="center" vertical="center"/>
    </xf>
    <xf numFmtId="165" fontId="23" fillId="24" borderId="92" xfId="0" applyNumberFormat="1" applyFont="1" applyFill="1" applyBorder="1" applyAlignment="1">
      <alignment horizontal="center" vertical="center"/>
    </xf>
    <xf numFmtId="2" fontId="0" fillId="24" borderId="91" xfId="0" applyNumberFormat="1" applyFill="1" applyBorder="1" applyAlignment="1">
      <alignment horizontal="center" vertical="center"/>
    </xf>
    <xf numFmtId="0" fontId="0" fillId="0" borderId="80" xfId="0" applyBorder="1" applyAlignment="1">
      <alignment vertical="center"/>
    </xf>
    <xf numFmtId="0" fontId="31" fillId="3" borderId="0" xfId="0" applyNumberFormat="1" applyFont="1" applyFill="1" applyAlignment="1">
      <alignment horizontal="center" vertical="center"/>
    </xf>
    <xf numFmtId="0" fontId="14" fillId="0" borderId="49" xfId="2" applyFont="1" applyBorder="1" applyAlignment="1">
      <alignment horizontal="center"/>
    </xf>
    <xf numFmtId="0" fontId="9" fillId="24" borderId="13" xfId="2" applyFont="1" applyFill="1" applyBorder="1" applyAlignment="1">
      <alignment horizontal="center"/>
    </xf>
    <xf numFmtId="0" fontId="17" fillId="0" borderId="12" xfId="2" applyFill="1" applyBorder="1" applyAlignment="1">
      <alignment horizontal="center"/>
    </xf>
    <xf numFmtId="0" fontId="17" fillId="0" borderId="13" xfId="2" applyFill="1" applyBorder="1" applyAlignment="1">
      <alignment horizontal="center"/>
    </xf>
    <xf numFmtId="2" fontId="17" fillId="0" borderId="1" xfId="2" applyNumberFormat="1" applyFill="1" applyBorder="1" applyAlignment="1">
      <alignment horizontal="center"/>
    </xf>
    <xf numFmtId="0" fontId="17" fillId="0" borderId="55" xfId="2" applyFill="1" applyBorder="1" applyAlignment="1">
      <alignment horizontal="center"/>
    </xf>
    <xf numFmtId="168" fontId="17" fillId="0" borderId="61" xfId="2" applyNumberFormat="1" applyBorder="1" applyAlignment="1">
      <alignment horizontal="center"/>
    </xf>
    <xf numFmtId="0" fontId="17" fillId="0" borderId="16" xfId="2" applyFill="1" applyBorder="1" applyAlignment="1">
      <alignment horizontal="center"/>
    </xf>
    <xf numFmtId="2" fontId="17" fillId="0" borderId="61" xfId="2" applyNumberFormat="1" applyBorder="1" applyAlignment="1">
      <alignment horizontal="center"/>
    </xf>
    <xf numFmtId="0" fontId="17" fillId="0" borderId="59" xfId="2" applyFill="1" applyBorder="1" applyAlignment="1">
      <alignment horizontal="center"/>
    </xf>
    <xf numFmtId="0" fontId="17" fillId="0" borderId="93" xfId="2" applyFill="1" applyBorder="1" applyAlignment="1">
      <alignment horizontal="center"/>
    </xf>
    <xf numFmtId="0" fontId="2" fillId="23" borderId="50" xfId="2" applyFont="1" applyFill="1" applyBorder="1"/>
    <xf numFmtId="0" fontId="2" fillId="22" borderId="50" xfId="2" applyFont="1" applyFill="1" applyBorder="1"/>
    <xf numFmtId="0" fontId="2" fillId="0" borderId="57" xfId="2" applyFont="1" applyBorder="1"/>
    <xf numFmtId="1" fontId="17" fillId="0" borderId="94" xfId="2" applyNumberFormat="1" applyBorder="1" applyAlignment="1">
      <alignment horizontal="center"/>
    </xf>
    <xf numFmtId="1" fontId="17" fillId="0" borderId="7" xfId="2" applyNumberFormat="1" applyBorder="1" applyAlignment="1">
      <alignment horizontal="center"/>
    </xf>
    <xf numFmtId="0" fontId="23" fillId="0" borderId="11" xfId="0" applyFont="1" applyFill="1" applyBorder="1" applyAlignment="1">
      <alignment horizontal="right" vertical="center"/>
    </xf>
    <xf numFmtId="0" fontId="13" fillId="0" borderId="45" xfId="2" applyFont="1" applyBorder="1" applyAlignment="1">
      <alignment horizontal="center"/>
    </xf>
    <xf numFmtId="0" fontId="17" fillId="0" borderId="52" xfId="2" applyBorder="1" applyAlignment="1">
      <alignment horizontal="center"/>
    </xf>
    <xf numFmtId="164" fontId="17" fillId="0" borderId="43" xfId="2" applyNumberFormat="1" applyFill="1" applyBorder="1" applyAlignment="1">
      <alignment horizontal="center"/>
    </xf>
    <xf numFmtId="0" fontId="9" fillId="0" borderId="47" xfId="2" applyFont="1" applyBorder="1" applyAlignment="1">
      <alignment horizontal="center"/>
    </xf>
    <xf numFmtId="0" fontId="13" fillId="0" borderId="95" xfId="2" applyFont="1" applyBorder="1" applyAlignment="1">
      <alignment horizontal="center"/>
    </xf>
    <xf numFmtId="1" fontId="17" fillId="0" borderId="96" xfId="2" applyNumberFormat="1" applyBorder="1" applyAlignment="1">
      <alignment horizontal="center"/>
    </xf>
    <xf numFmtId="0" fontId="17" fillId="0" borderId="86" xfId="2" applyBorder="1" applyAlignment="1">
      <alignment horizontal="center"/>
    </xf>
    <xf numFmtId="0" fontId="17" fillId="0" borderId="97" xfId="2" applyBorder="1" applyAlignment="1">
      <alignment horizontal="center"/>
    </xf>
    <xf numFmtId="1" fontId="17" fillId="0" borderId="2" xfId="2" applyNumberFormat="1" applyBorder="1" applyAlignment="1">
      <alignment horizontal="center"/>
    </xf>
    <xf numFmtId="49" fontId="0" fillId="9" borderId="71" xfId="0" applyNumberFormat="1" applyFont="1" applyFill="1" applyBorder="1" applyAlignment="1">
      <alignment horizontal="center" vertical="center"/>
    </xf>
    <xf numFmtId="164" fontId="0" fillId="0" borderId="29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99" xfId="0" applyNumberFormat="1" applyBorder="1" applyAlignment="1">
      <alignment horizontal="center"/>
    </xf>
    <xf numFmtId="49" fontId="0" fillId="0" borderId="98" xfId="0" applyNumberFormat="1" applyFont="1" applyFill="1" applyBorder="1" applyAlignment="1">
      <alignment horizontal="right" vertical="center"/>
    </xf>
    <xf numFmtId="9" fontId="0" fillId="9" borderId="28" xfId="0" applyNumberFormat="1" applyFont="1" applyFill="1" applyBorder="1" applyAlignment="1">
      <alignment horizontal="center" vertical="center"/>
    </xf>
    <xf numFmtId="9" fontId="23" fillId="9" borderId="2" xfId="0" applyNumberFormat="1" applyFont="1" applyFill="1" applyBorder="1" applyAlignment="1">
      <alignment horizontal="center" vertical="center"/>
    </xf>
    <xf numFmtId="9" fontId="0" fillId="9" borderId="28" xfId="0" applyNumberFormat="1" applyFill="1" applyBorder="1" applyAlignment="1">
      <alignment horizontal="center" vertical="center"/>
    </xf>
    <xf numFmtId="9" fontId="23" fillId="9" borderId="5" xfId="0" applyNumberFormat="1" applyFont="1" applyFill="1" applyBorder="1" applyAlignment="1">
      <alignment horizontal="center" vertical="center"/>
    </xf>
    <xf numFmtId="9" fontId="23" fillId="9" borderId="28" xfId="0" applyNumberFormat="1" applyFont="1" applyFill="1" applyBorder="1" applyAlignment="1">
      <alignment horizontal="center" vertical="center"/>
    </xf>
    <xf numFmtId="9" fontId="0" fillId="3" borderId="0" xfId="0" applyNumberFormat="1" applyFont="1" applyFill="1" applyBorder="1" applyAlignment="1">
      <alignment horizontal="center" vertical="center"/>
    </xf>
    <xf numFmtId="49" fontId="23" fillId="3" borderId="100" xfId="0" applyNumberFormat="1" applyFont="1" applyFill="1" applyBorder="1" applyAlignment="1">
      <alignment horizontal="center" vertical="center"/>
    </xf>
    <xf numFmtId="49" fontId="0" fillId="3" borderId="100" xfId="0" applyNumberFormat="1" applyFont="1" applyFill="1" applyBorder="1" applyAlignment="1">
      <alignment horizontal="center" vertical="center"/>
    </xf>
    <xf numFmtId="49" fontId="23" fillId="2" borderId="100" xfId="0" applyNumberFormat="1" applyFont="1" applyFill="1" applyBorder="1" applyAlignment="1">
      <alignment horizontal="center" vertical="center"/>
    </xf>
    <xf numFmtId="49" fontId="25" fillId="3" borderId="17" xfId="0" applyNumberFormat="1" applyFont="1" applyFill="1" applyBorder="1" applyAlignment="1">
      <alignment vertical="center"/>
    </xf>
    <xf numFmtId="49" fontId="26" fillId="3" borderId="25" xfId="0" applyNumberFormat="1" applyFont="1" applyFill="1" applyBorder="1" applyAlignment="1">
      <alignment vertical="center"/>
    </xf>
    <xf numFmtId="49" fontId="0" fillId="3" borderId="25" xfId="0" applyNumberFormat="1" applyFont="1" applyFill="1" applyBorder="1" applyAlignment="1">
      <alignment vertical="center"/>
    </xf>
    <xf numFmtId="49" fontId="23" fillId="3" borderId="25" xfId="0" applyNumberFormat="1" applyFont="1" applyFill="1" applyBorder="1" applyAlignment="1">
      <alignment vertical="center"/>
    </xf>
    <xf numFmtId="49" fontId="24" fillId="3" borderId="25" xfId="0" applyNumberFormat="1" applyFont="1" applyFill="1" applyBorder="1" applyAlignment="1">
      <alignment vertical="center"/>
    </xf>
    <xf numFmtId="49" fontId="0" fillId="3" borderId="101" xfId="0" applyNumberFormat="1" applyFont="1" applyFill="1" applyBorder="1" applyAlignment="1">
      <alignment horizontal="center" vertical="center"/>
    </xf>
    <xf numFmtId="9" fontId="0" fillId="3" borderId="101" xfId="0" applyNumberFormat="1" applyFont="1" applyFill="1" applyBorder="1" applyAlignment="1">
      <alignment horizontal="center" vertical="center"/>
    </xf>
    <xf numFmtId="10" fontId="0" fillId="2" borderId="101" xfId="0" applyNumberFormat="1" applyFill="1" applyBorder="1" applyAlignment="1">
      <alignment horizontal="center" vertical="center"/>
    </xf>
    <xf numFmtId="10" fontId="23" fillId="3" borderId="101" xfId="0" applyNumberFormat="1" applyFont="1" applyFill="1" applyBorder="1" applyAlignment="1">
      <alignment horizontal="center" vertical="center"/>
    </xf>
    <xf numFmtId="10" fontId="23" fillId="2" borderId="101" xfId="0" applyNumberFormat="1" applyFont="1" applyFill="1" applyBorder="1" applyAlignment="1">
      <alignment horizontal="center" vertical="center"/>
    </xf>
    <xf numFmtId="49" fontId="0" fillId="3" borderId="98" xfId="0" applyNumberFormat="1" applyFont="1" applyFill="1" applyBorder="1" applyAlignment="1">
      <alignment vertical="center"/>
    </xf>
    <xf numFmtId="0" fontId="28" fillId="32" borderId="51" xfId="0" applyFont="1" applyFill="1" applyBorder="1" applyAlignment="1">
      <alignment horizontal="center" vertical="center"/>
    </xf>
    <xf numFmtId="0" fontId="0" fillId="32" borderId="51" xfId="0" applyFill="1" applyBorder="1" applyAlignment="1">
      <alignment horizontal="center" vertical="center"/>
    </xf>
    <xf numFmtId="0" fontId="28" fillId="0" borderId="36" xfId="0" applyFont="1" applyFill="1" applyBorder="1" applyAlignment="1">
      <alignment horizontal="center" vertical="center"/>
    </xf>
    <xf numFmtId="0" fontId="0" fillId="32" borderId="13" xfId="0" applyFill="1" applyBorder="1" applyAlignment="1">
      <alignment horizontal="center" vertical="center"/>
    </xf>
    <xf numFmtId="0" fontId="28" fillId="32" borderId="13" xfId="0" applyFont="1" applyFill="1" applyBorder="1" applyAlignment="1">
      <alignment horizontal="center" vertical="center"/>
    </xf>
    <xf numFmtId="9" fontId="0" fillId="2" borderId="0" xfId="0" applyNumberFormat="1" applyFill="1" applyBorder="1" applyAlignment="1">
      <alignment horizontal="center" vertical="center"/>
    </xf>
    <xf numFmtId="9" fontId="23" fillId="3" borderId="0" xfId="0" applyNumberFormat="1" applyFont="1" applyFill="1" applyBorder="1" applyAlignment="1">
      <alignment horizontal="center" vertical="center"/>
    </xf>
    <xf numFmtId="1" fontId="0" fillId="14" borderId="4" xfId="0" applyNumberFormat="1" applyFill="1" applyBorder="1" applyAlignment="1">
      <alignment horizontal="center" vertical="center"/>
    </xf>
    <xf numFmtId="166" fontId="22" fillId="14" borderId="24" xfId="0" applyNumberFormat="1" applyFont="1" applyFill="1" applyBorder="1" applyAlignment="1">
      <alignment horizontal="center" vertical="center"/>
    </xf>
    <xf numFmtId="1" fontId="0" fillId="15" borderId="24" xfId="0" applyNumberFormat="1" applyFill="1" applyBorder="1" applyAlignment="1">
      <alignment horizontal="center" vertical="center"/>
    </xf>
    <xf numFmtId="1" fontId="0" fillId="15" borderId="26" xfId="0" applyNumberFormat="1" applyFill="1" applyBorder="1" applyAlignment="1">
      <alignment horizontal="center" vertical="center"/>
    </xf>
    <xf numFmtId="166" fontId="22" fillId="15" borderId="7" xfId="0" applyNumberFormat="1" applyFont="1" applyFill="1" applyBorder="1" applyAlignment="1">
      <alignment horizontal="center" vertical="center"/>
    </xf>
    <xf numFmtId="0" fontId="30" fillId="0" borderId="0" xfId="0" applyNumberFormat="1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0" fillId="33" borderId="0" xfId="0" applyFill="1" applyAlignment="1">
      <alignment horizontal="center" vertical="center"/>
    </xf>
    <xf numFmtId="165" fontId="19" fillId="33" borderId="0" xfId="1" applyNumberFormat="1" applyFont="1" applyFill="1" applyAlignment="1">
      <alignment horizontal="center"/>
    </xf>
    <xf numFmtId="0" fontId="0" fillId="33" borderId="0" xfId="0" applyFill="1" applyAlignment="1">
      <alignment vertical="center"/>
    </xf>
    <xf numFmtId="0" fontId="19" fillId="0" borderId="0" xfId="0" applyFont="1" applyFill="1" applyBorder="1" applyAlignment="1">
      <alignment vertical="center"/>
    </xf>
    <xf numFmtId="0" fontId="0" fillId="3" borderId="24" xfId="0" applyFill="1" applyBorder="1" applyAlignment="1">
      <alignment horizontal="center" vertical="center"/>
    </xf>
    <xf numFmtId="167" fontId="21" fillId="3" borderId="26" xfId="0" applyNumberFormat="1" applyFont="1" applyFill="1" applyBorder="1" applyAlignment="1">
      <alignment horizontal="center" vertical="center"/>
    </xf>
    <xf numFmtId="0" fontId="0" fillId="3" borderId="57" xfId="0" applyFill="1" applyBorder="1" applyAlignment="1">
      <alignment vertical="center"/>
    </xf>
    <xf numFmtId="0" fontId="0" fillId="3" borderId="17" xfId="0" applyFill="1" applyBorder="1" applyAlignment="1">
      <alignment vertical="center"/>
    </xf>
    <xf numFmtId="0" fontId="0" fillId="3" borderId="25" xfId="0" applyFill="1" applyBorder="1" applyAlignment="1">
      <alignment vertical="center"/>
    </xf>
    <xf numFmtId="0" fontId="0" fillId="3" borderId="14" xfId="0" applyFill="1" applyBorder="1" applyAlignment="1">
      <alignment horizontal="center" vertical="center"/>
    </xf>
    <xf numFmtId="167" fontId="21" fillId="3" borderId="18" xfId="0" applyNumberFormat="1" applyFont="1" applyFill="1" applyBorder="1" applyAlignment="1">
      <alignment horizontal="center" vertical="center"/>
    </xf>
    <xf numFmtId="49" fontId="23" fillId="13" borderId="28" xfId="0" applyNumberFormat="1" applyFont="1" applyFill="1" applyBorder="1" applyAlignment="1">
      <alignment horizontal="center" vertical="center"/>
    </xf>
    <xf numFmtId="49" fontId="0" fillId="3" borderId="57" xfId="0" applyNumberFormat="1" applyFont="1" applyFill="1" applyBorder="1" applyAlignment="1">
      <alignment horizontal="right" vertical="center"/>
    </xf>
    <xf numFmtId="49" fontId="0" fillId="3" borderId="21" xfId="0" applyNumberFormat="1" applyFont="1" applyFill="1" applyBorder="1" applyAlignment="1">
      <alignment horizontal="right" vertical="center"/>
    </xf>
    <xf numFmtId="49" fontId="0" fillId="3" borderId="54" xfId="0" applyNumberFormat="1" applyFont="1" applyFill="1" applyBorder="1" applyAlignment="1">
      <alignment horizontal="right" vertical="center"/>
    </xf>
    <xf numFmtId="0" fontId="19" fillId="8" borderId="20" xfId="0" applyFont="1" applyFill="1" applyBorder="1" applyAlignment="1">
      <alignment horizontal="center" vertical="center"/>
    </xf>
    <xf numFmtId="0" fontId="19" fillId="8" borderId="34" xfId="0" applyFont="1" applyFill="1" applyBorder="1" applyAlignment="1">
      <alignment horizontal="center" vertical="center"/>
    </xf>
    <xf numFmtId="0" fontId="19" fillId="8" borderId="22" xfId="0" applyFont="1" applyFill="1" applyBorder="1" applyAlignment="1">
      <alignment horizontal="center" vertical="center"/>
    </xf>
    <xf numFmtId="0" fontId="19" fillId="8" borderId="36" xfId="0" applyFont="1" applyFill="1" applyBorder="1" applyAlignment="1">
      <alignment horizontal="center" vertical="center"/>
    </xf>
    <xf numFmtId="49" fontId="19" fillId="3" borderId="45" xfId="0" applyNumberFormat="1" applyFont="1" applyFill="1" applyBorder="1" applyAlignment="1">
      <alignment horizontal="center" vertical="center"/>
    </xf>
    <xf numFmtId="49" fontId="19" fillId="3" borderId="46" xfId="0" applyNumberFormat="1" applyFont="1" applyFill="1" applyBorder="1" applyAlignment="1">
      <alignment horizontal="center" vertical="center"/>
    </xf>
    <xf numFmtId="49" fontId="19" fillId="3" borderId="38" xfId="0" applyNumberFormat="1" applyFont="1" applyFill="1" applyBorder="1" applyAlignment="1">
      <alignment horizontal="center" vertical="center"/>
    </xf>
    <xf numFmtId="0" fontId="19" fillId="9" borderId="20" xfId="0" applyFont="1" applyFill="1" applyBorder="1" applyAlignment="1">
      <alignment horizontal="center" vertical="center"/>
    </xf>
    <xf numFmtId="0" fontId="19" fillId="9" borderId="34" xfId="0" applyFont="1" applyFill="1" applyBorder="1" applyAlignment="1">
      <alignment horizontal="center" vertical="center"/>
    </xf>
    <xf numFmtId="0" fontId="19" fillId="9" borderId="22" xfId="0" applyFont="1" applyFill="1" applyBorder="1" applyAlignment="1">
      <alignment horizontal="center" vertical="center"/>
    </xf>
    <xf numFmtId="0" fontId="19" fillId="9" borderId="36" xfId="0" applyFont="1" applyFill="1" applyBorder="1" applyAlignment="1">
      <alignment horizontal="center" vertical="center"/>
    </xf>
    <xf numFmtId="0" fontId="19" fillId="4" borderId="20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0" fontId="19" fillId="4" borderId="22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19" fillId="5" borderId="20" xfId="0" applyFont="1" applyFill="1" applyBorder="1" applyAlignment="1">
      <alignment horizontal="center" vertical="center"/>
    </xf>
    <xf numFmtId="0" fontId="19" fillId="5" borderId="34" xfId="0" applyFont="1" applyFill="1" applyBorder="1" applyAlignment="1">
      <alignment horizontal="center" vertical="center"/>
    </xf>
    <xf numFmtId="0" fontId="19" fillId="5" borderId="22" xfId="0" applyFont="1" applyFill="1" applyBorder="1" applyAlignment="1">
      <alignment horizontal="center" vertical="center"/>
    </xf>
    <xf numFmtId="0" fontId="19" fillId="5" borderId="36" xfId="0" applyFont="1" applyFill="1" applyBorder="1" applyAlignment="1">
      <alignment horizontal="center" vertical="center"/>
    </xf>
    <xf numFmtId="0" fontId="19" fillId="6" borderId="20" xfId="0" applyFont="1" applyFill="1" applyBorder="1" applyAlignment="1">
      <alignment horizontal="center" vertical="center"/>
    </xf>
    <xf numFmtId="0" fontId="19" fillId="6" borderId="34" xfId="0" applyFont="1" applyFill="1" applyBorder="1" applyAlignment="1">
      <alignment horizontal="center" vertical="center"/>
    </xf>
    <xf numFmtId="0" fontId="19" fillId="6" borderId="22" xfId="0" applyFont="1" applyFill="1" applyBorder="1" applyAlignment="1">
      <alignment horizontal="center" vertical="center"/>
    </xf>
    <xf numFmtId="0" fontId="19" fillId="6" borderId="36" xfId="0" applyFont="1" applyFill="1" applyBorder="1" applyAlignment="1">
      <alignment horizontal="center" vertical="center"/>
    </xf>
    <xf numFmtId="0" fontId="19" fillId="7" borderId="20" xfId="0" applyFont="1" applyFill="1" applyBorder="1" applyAlignment="1">
      <alignment horizontal="center" vertical="center"/>
    </xf>
    <xf numFmtId="0" fontId="19" fillId="7" borderId="34" xfId="0" applyFont="1" applyFill="1" applyBorder="1" applyAlignment="1">
      <alignment horizontal="center" vertical="center"/>
    </xf>
    <xf numFmtId="0" fontId="19" fillId="7" borderId="22" xfId="0" applyFont="1" applyFill="1" applyBorder="1" applyAlignment="1">
      <alignment horizontal="center" vertical="center"/>
    </xf>
    <xf numFmtId="0" fontId="19" fillId="7" borderId="36" xfId="0" applyFont="1" applyFill="1" applyBorder="1" applyAlignment="1">
      <alignment horizontal="center" vertical="center"/>
    </xf>
    <xf numFmtId="49" fontId="19" fillId="9" borderId="48" xfId="0" applyNumberFormat="1" applyFont="1" applyFill="1" applyBorder="1" applyAlignment="1">
      <alignment horizontal="center" vertical="center"/>
    </xf>
    <xf numFmtId="49" fontId="19" fillId="9" borderId="41" xfId="0" applyNumberFormat="1" applyFont="1" applyFill="1" applyBorder="1" applyAlignment="1">
      <alignment horizontal="center" vertical="center"/>
    </xf>
    <xf numFmtId="0" fontId="19" fillId="12" borderId="48" xfId="0" applyFont="1" applyFill="1" applyBorder="1" applyAlignment="1">
      <alignment horizontal="center" vertical="center"/>
    </xf>
    <xf numFmtId="0" fontId="19" fillId="12" borderId="41" xfId="0" applyFont="1" applyFill="1" applyBorder="1" applyAlignment="1">
      <alignment horizontal="center" vertical="center"/>
    </xf>
    <xf numFmtId="0" fontId="19" fillId="10" borderId="48" xfId="0" applyFont="1" applyFill="1" applyBorder="1" applyAlignment="1">
      <alignment horizontal="center" vertical="center"/>
    </xf>
    <xf numFmtId="0" fontId="19" fillId="10" borderId="41" xfId="0" applyFont="1" applyFill="1" applyBorder="1" applyAlignment="1">
      <alignment horizontal="center" vertical="center"/>
    </xf>
    <xf numFmtId="49" fontId="19" fillId="3" borderId="20" xfId="0" applyNumberFormat="1" applyFont="1" applyFill="1" applyBorder="1" applyAlignment="1">
      <alignment horizontal="center" vertical="center"/>
    </xf>
    <xf numFmtId="49" fontId="19" fillId="3" borderId="34" xfId="0" applyNumberFormat="1" applyFont="1" applyFill="1" applyBorder="1" applyAlignment="1">
      <alignment horizontal="center" vertical="center"/>
    </xf>
    <xf numFmtId="49" fontId="19" fillId="3" borderId="22" xfId="0" applyNumberFormat="1" applyFont="1" applyFill="1" applyBorder="1" applyAlignment="1">
      <alignment horizontal="center" vertical="center"/>
    </xf>
    <xf numFmtId="49" fontId="19" fillId="3" borderId="36" xfId="0" applyNumberFormat="1" applyFont="1" applyFill="1" applyBorder="1" applyAlignment="1">
      <alignment horizontal="center" vertical="center"/>
    </xf>
    <xf numFmtId="49" fontId="19" fillId="3" borderId="19" xfId="0" applyNumberFormat="1" applyFont="1" applyFill="1" applyBorder="1" applyAlignment="1">
      <alignment horizontal="center" vertical="center"/>
    </xf>
    <xf numFmtId="0" fontId="19" fillId="3" borderId="20" xfId="0" applyFont="1" applyFill="1" applyBorder="1" applyAlignment="1">
      <alignment horizontal="center" vertical="center"/>
    </xf>
    <xf numFmtId="0" fontId="19" fillId="3" borderId="19" xfId="0" applyFont="1" applyFill="1" applyBorder="1" applyAlignment="1">
      <alignment horizontal="center" vertical="center"/>
    </xf>
    <xf numFmtId="0" fontId="19" fillId="3" borderId="34" xfId="0" applyFont="1" applyFill="1" applyBorder="1" applyAlignment="1">
      <alignment horizontal="center" vertical="center"/>
    </xf>
    <xf numFmtId="0" fontId="23" fillId="28" borderId="85" xfId="0" applyFont="1" applyFill="1" applyBorder="1" applyAlignment="1">
      <alignment horizontal="center" vertical="center"/>
    </xf>
    <xf numFmtId="0" fontId="23" fillId="28" borderId="59" xfId="0" applyFont="1" applyFill="1" applyBorder="1" applyAlignment="1">
      <alignment horizontal="center" vertical="center"/>
    </xf>
    <xf numFmtId="0" fontId="23" fillId="28" borderId="41" xfId="0" applyFont="1" applyFill="1" applyBorder="1" applyAlignment="1">
      <alignment horizontal="center" vertical="center"/>
    </xf>
    <xf numFmtId="0" fontId="23" fillId="31" borderId="86" xfId="0" applyFont="1" applyFill="1" applyBorder="1" applyAlignment="1">
      <alignment horizontal="left" vertical="center"/>
    </xf>
    <xf numFmtId="0" fontId="23" fillId="31" borderId="24" xfId="0" applyFont="1" applyFill="1" applyBorder="1" applyAlignment="1">
      <alignment horizontal="left" vertical="center"/>
    </xf>
    <xf numFmtId="0" fontId="23" fillId="24" borderId="89" xfId="0" applyFont="1" applyFill="1" applyBorder="1" applyAlignment="1">
      <alignment horizontal="left" vertical="center"/>
    </xf>
    <xf numFmtId="0" fontId="23" fillId="24" borderId="90" xfId="0" applyFont="1" applyFill="1" applyBorder="1" applyAlignment="1">
      <alignment horizontal="left" vertical="center"/>
    </xf>
    <xf numFmtId="0" fontId="27" fillId="0" borderId="45" xfId="0" applyFont="1" applyBorder="1" applyAlignment="1">
      <alignment horizontal="center" vertical="center"/>
    </xf>
    <xf numFmtId="0" fontId="27" fillId="0" borderId="46" xfId="0" applyFont="1" applyBorder="1" applyAlignment="1">
      <alignment horizontal="center" vertical="center"/>
    </xf>
    <xf numFmtId="0" fontId="27" fillId="0" borderId="47" xfId="0" applyFont="1" applyBorder="1" applyAlignment="1">
      <alignment horizontal="center" vertical="center"/>
    </xf>
    <xf numFmtId="49" fontId="19" fillId="0" borderId="21" xfId="0" applyNumberFormat="1" applyFont="1" applyFill="1" applyBorder="1" applyAlignment="1">
      <alignment horizontal="center" vertical="center"/>
    </xf>
    <xf numFmtId="49" fontId="19" fillId="0" borderId="35" xfId="0" applyNumberFormat="1" applyFont="1" applyFill="1" applyBorder="1" applyAlignment="1">
      <alignment horizontal="center" vertical="center"/>
    </xf>
    <xf numFmtId="49" fontId="19" fillId="0" borderId="20" xfId="0" applyNumberFormat="1" applyFont="1" applyFill="1" applyBorder="1" applyAlignment="1">
      <alignment horizontal="center" vertical="center"/>
    </xf>
    <xf numFmtId="49" fontId="19" fillId="0" borderId="34" xfId="0" applyNumberFormat="1" applyFont="1" applyFill="1" applyBorder="1" applyAlignment="1">
      <alignment horizontal="center" vertical="center"/>
    </xf>
    <xf numFmtId="49" fontId="36" fillId="0" borderId="81" xfId="0" applyNumberFormat="1" applyFont="1" applyFill="1" applyBorder="1" applyAlignment="1">
      <alignment horizontal="center" vertical="center"/>
    </xf>
    <xf numFmtId="49" fontId="36" fillId="0" borderId="0" xfId="0" applyNumberFormat="1" applyFont="1" applyFill="1" applyBorder="1" applyAlignment="1">
      <alignment horizontal="center" vertical="center"/>
    </xf>
    <xf numFmtId="49" fontId="36" fillId="0" borderId="82" xfId="0" applyNumberFormat="1" applyFont="1" applyFill="1" applyBorder="1" applyAlignment="1">
      <alignment horizontal="center" vertical="center"/>
    </xf>
    <xf numFmtId="0" fontId="28" fillId="26" borderId="85" xfId="0" applyFont="1" applyFill="1" applyBorder="1" applyAlignment="1">
      <alignment horizontal="center" vertical="center"/>
    </xf>
    <xf numFmtId="0" fontId="28" fillId="26" borderId="59" xfId="0" applyFont="1" applyFill="1" applyBorder="1" applyAlignment="1">
      <alignment horizontal="center" vertical="center"/>
    </xf>
    <xf numFmtId="0" fontId="28" fillId="26" borderId="41" xfId="0" applyFont="1" applyFill="1" applyBorder="1" applyAlignment="1">
      <alignment horizontal="center" vertical="center"/>
    </xf>
    <xf numFmtId="0" fontId="23" fillId="30" borderId="86" xfId="0" applyFont="1" applyFill="1" applyBorder="1" applyAlignment="1">
      <alignment horizontal="left" vertical="center"/>
    </xf>
    <xf numFmtId="0" fontId="23" fillId="30" borderId="24" xfId="0" applyFont="1" applyFill="1" applyBorder="1" applyAlignment="1">
      <alignment horizontal="left" vertical="center"/>
    </xf>
    <xf numFmtId="0" fontId="23" fillId="28" borderId="86" xfId="0" applyFont="1" applyFill="1" applyBorder="1" applyAlignment="1">
      <alignment horizontal="left" vertical="center"/>
    </xf>
    <xf numFmtId="0" fontId="23" fillId="28" borderId="24" xfId="0" applyFont="1" applyFill="1" applyBorder="1" applyAlignment="1">
      <alignment horizontal="left" vertical="center"/>
    </xf>
    <xf numFmtId="0" fontId="23" fillId="29" borderId="88" xfId="0" applyFont="1" applyFill="1" applyBorder="1" applyAlignment="1">
      <alignment horizontal="left" vertical="center"/>
    </xf>
    <xf numFmtId="0" fontId="23" fillId="29" borderId="6" xfId="0" applyFont="1" applyFill="1" applyBorder="1" applyAlignment="1">
      <alignment horizontal="left" vertical="center"/>
    </xf>
    <xf numFmtId="0" fontId="19" fillId="2" borderId="20" xfId="0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28" fillId="32" borderId="20" xfId="0" applyFont="1" applyFill="1" applyBorder="1" applyAlignment="1">
      <alignment horizontal="center" vertical="center"/>
    </xf>
    <xf numFmtId="0" fontId="28" fillId="32" borderId="34" xfId="0" applyFont="1" applyFill="1" applyBorder="1" applyAlignment="1">
      <alignment horizontal="center" vertical="center"/>
    </xf>
    <xf numFmtId="1" fontId="0" fillId="0" borderId="31" xfId="0" applyNumberFormat="1" applyFill="1" applyBorder="1" applyAlignment="1">
      <alignment horizontal="center" vertical="center"/>
    </xf>
    <xf numFmtId="1" fontId="0" fillId="0" borderId="32" xfId="0" applyNumberForma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33" fillId="0" borderId="61" xfId="2" applyFont="1" applyBorder="1" applyAlignment="1">
      <alignment horizontal="center" vertical="center" textRotation="90"/>
    </xf>
    <xf numFmtId="0" fontId="33" fillId="0" borderId="49" xfId="2" applyFont="1" applyBorder="1" applyAlignment="1">
      <alignment horizontal="center" vertical="center" textRotation="90"/>
    </xf>
    <xf numFmtId="0" fontId="33" fillId="0" borderId="40" xfId="2" applyFont="1" applyBorder="1" applyAlignment="1">
      <alignment horizontal="center" vertical="center" textRotation="90"/>
    </xf>
    <xf numFmtId="0" fontId="33" fillId="0" borderId="12" xfId="2" applyFont="1" applyBorder="1" applyAlignment="1">
      <alignment horizontal="center" vertical="center" textRotation="90"/>
    </xf>
    <xf numFmtId="0" fontId="33" fillId="0" borderId="51" xfId="2" applyFont="1" applyBorder="1" applyAlignment="1">
      <alignment horizontal="center" vertical="center" textRotation="90"/>
    </xf>
    <xf numFmtId="0" fontId="33" fillId="0" borderId="13" xfId="2" applyFont="1" applyBorder="1" applyAlignment="1">
      <alignment horizontal="center" vertical="center" textRotation="90"/>
    </xf>
    <xf numFmtId="0" fontId="17" fillId="0" borderId="45" xfId="2" applyBorder="1" applyAlignment="1">
      <alignment horizontal="center"/>
    </xf>
    <xf numFmtId="0" fontId="17" fillId="0" borderId="0" xfId="2" applyBorder="1" applyAlignment="1">
      <alignment horizontal="center"/>
    </xf>
    <xf numFmtId="0" fontId="17" fillId="0" borderId="47" xfId="2" applyBorder="1" applyAlignment="1">
      <alignment horizontal="center"/>
    </xf>
    <xf numFmtId="0" fontId="10" fillId="0" borderId="48" xfId="2" applyFont="1" applyBorder="1" applyAlignment="1">
      <alignment horizontal="center"/>
    </xf>
    <xf numFmtId="0" fontId="10" fillId="0" borderId="59" xfId="2" applyFont="1" applyBorder="1" applyAlignment="1">
      <alignment horizontal="center"/>
    </xf>
    <xf numFmtId="0" fontId="10" fillId="0" borderId="41" xfId="2" applyFont="1" applyBorder="1" applyAlignment="1">
      <alignment horizontal="center"/>
    </xf>
    <xf numFmtId="1" fontId="17" fillId="0" borderId="58" xfId="2" applyNumberFormat="1" applyBorder="1" applyAlignment="1">
      <alignment horizontal="center"/>
    </xf>
    <xf numFmtId="1" fontId="17" fillId="0" borderId="74" xfId="2" applyNumberFormat="1" applyBorder="1" applyAlignment="1">
      <alignment horizontal="center"/>
    </xf>
    <xf numFmtId="0" fontId="17" fillId="0" borderId="52" xfId="2" applyBorder="1" applyAlignment="1">
      <alignment horizontal="center"/>
    </xf>
    <xf numFmtId="0" fontId="37" fillId="0" borderId="45" xfId="2" applyFont="1" applyBorder="1" applyAlignment="1">
      <alignment horizontal="center"/>
    </xf>
    <xf numFmtId="0" fontId="37" fillId="0" borderId="19" xfId="2" applyFont="1" applyBorder="1" applyAlignment="1">
      <alignment horizontal="center"/>
    </xf>
    <xf numFmtId="0" fontId="37" fillId="0" borderId="47" xfId="2" applyFont="1" applyBorder="1" applyAlignment="1">
      <alignment horizontal="center"/>
    </xf>
    <xf numFmtId="0" fontId="13" fillId="0" borderId="45" xfId="2" applyFont="1" applyBorder="1" applyAlignment="1">
      <alignment horizontal="center"/>
    </xf>
    <xf numFmtId="0" fontId="13" fillId="0" borderId="47" xfId="2" applyFont="1" applyBorder="1" applyAlignment="1">
      <alignment horizontal="center"/>
    </xf>
    <xf numFmtId="0" fontId="13" fillId="0" borderId="76" xfId="2" applyFont="1" applyBorder="1" applyAlignment="1">
      <alignment horizontal="center"/>
    </xf>
    <xf numFmtId="0" fontId="13" fillId="0" borderId="77" xfId="2" applyFont="1" applyBorder="1" applyAlignment="1">
      <alignment horizontal="center"/>
    </xf>
    <xf numFmtId="0" fontId="11" fillId="0" borderId="45" xfId="2" applyFont="1" applyBorder="1" applyAlignment="1">
      <alignment horizontal="center"/>
    </xf>
    <xf numFmtId="0" fontId="11" fillId="0" borderId="23" xfId="2" applyFont="1" applyBorder="1" applyAlignment="1">
      <alignment horizontal="center"/>
    </xf>
    <xf numFmtId="0" fontId="11" fillId="0" borderId="46" xfId="2" applyFont="1" applyBorder="1" applyAlignment="1">
      <alignment horizontal="center"/>
    </xf>
    <xf numFmtId="0" fontId="11" fillId="0" borderId="47" xfId="2" applyFont="1" applyBorder="1" applyAlignment="1">
      <alignment horizontal="center"/>
    </xf>
    <xf numFmtId="0" fontId="33" fillId="0" borderId="21" xfId="2" applyFont="1" applyBorder="1" applyAlignment="1">
      <alignment horizontal="center"/>
    </xf>
    <xf numFmtId="0" fontId="33" fillId="0" borderId="0" xfId="2" applyFont="1" applyBorder="1" applyAlignment="1">
      <alignment horizontal="center"/>
    </xf>
    <xf numFmtId="0" fontId="33" fillId="0" borderId="35" xfId="2" applyFont="1" applyBorder="1" applyAlignment="1">
      <alignment horizontal="center"/>
    </xf>
    <xf numFmtId="0" fontId="37" fillId="0" borderId="46" xfId="2" applyFont="1" applyBorder="1" applyAlignment="1">
      <alignment horizontal="center"/>
    </xf>
    <xf numFmtId="0" fontId="17" fillId="0" borderId="74" xfId="2" applyBorder="1" applyAlignment="1">
      <alignment horizontal="center"/>
    </xf>
    <xf numFmtId="0" fontId="17" fillId="0" borderId="60" xfId="2" applyBorder="1" applyAlignment="1">
      <alignment horizontal="center"/>
    </xf>
    <xf numFmtId="0" fontId="17" fillId="0" borderId="46" xfId="2" applyBorder="1" applyAlignment="1">
      <alignment horizontal="center"/>
    </xf>
    <xf numFmtId="0" fontId="17" fillId="0" borderId="21" xfId="2" applyBorder="1" applyAlignment="1">
      <alignment horizontal="center"/>
    </xf>
    <xf numFmtId="0" fontId="17" fillId="0" borderId="35" xfId="2" applyBorder="1" applyAlignment="1">
      <alignment horizontal="center"/>
    </xf>
  </cellXfs>
  <cellStyles count="3">
    <cellStyle name="Standard" xfId="0" builtinId="0"/>
    <cellStyle name="Standard 2" xfId="2" xr:uid="{00000000-0005-0000-0000-000001000000}"/>
    <cellStyle name="Standard_PRESSDRU" xfId="1" xr:uid="{00000000-0005-0000-0000-000002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 sz="2400"/>
              <a:t>Pitch Kurven</a:t>
            </a:r>
          </a:p>
        </c:rich>
      </c:tx>
      <c:layout>
        <c:manualLayout>
          <c:xMode val="edge"/>
          <c:yMode val="edge"/>
          <c:x val="0.39285705632949736"/>
          <c:y val="3.43838733713273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07693535619682"/>
          <c:y val="7.566201418432443E-2"/>
          <c:w val="0.76865878734715043"/>
          <c:h val="0.8092496125779811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'DC 16 II'!$A$52</c:f>
              <c:strCache>
                <c:ptCount val="1"/>
                <c:pt idx="0">
                  <c:v>Normal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'DC 16 II'!$D$48:$L$48</c:f>
              <c:numCache>
                <c:formatCode>General</c:formatCode>
                <c:ptCount val="9"/>
                <c:pt idx="0">
                  <c:v>-100</c:v>
                </c:pt>
                <c:pt idx="1">
                  <c:v>-75</c:v>
                </c:pt>
                <c:pt idx="2">
                  <c:v>-50</c:v>
                </c:pt>
                <c:pt idx="3">
                  <c:v>-25</c:v>
                </c:pt>
                <c:pt idx="4">
                  <c:v>0</c:v>
                </c:pt>
                <c:pt idx="5">
                  <c:v>25</c:v>
                </c:pt>
                <c:pt idx="6">
                  <c:v>50</c:v>
                </c:pt>
                <c:pt idx="7">
                  <c:v>75</c:v>
                </c:pt>
                <c:pt idx="8">
                  <c:v>100</c:v>
                </c:pt>
              </c:numCache>
            </c:numRef>
          </c:xVal>
          <c:yVal>
            <c:numRef>
              <c:f>'DC 16 II'!$D$53:$L$53</c:f>
              <c:numCache>
                <c:formatCode>0.0\º</c:formatCode>
                <c:ptCount val="9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2.6999999999999997</c:v>
                </c:pt>
                <c:pt idx="4">
                  <c:v>5.04</c:v>
                </c:pt>
                <c:pt idx="5">
                  <c:v>7.1999999999999993</c:v>
                </c:pt>
                <c:pt idx="6">
                  <c:v>9</c:v>
                </c:pt>
                <c:pt idx="7">
                  <c:v>10.5</c:v>
                </c:pt>
                <c:pt idx="8">
                  <c:v>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75-4A78-8956-28C0EFA0F2A5}"/>
            </c:ext>
          </c:extLst>
        </c:ser>
        <c:ser>
          <c:idx val="3"/>
          <c:order val="1"/>
          <c:tx>
            <c:strRef>
              <c:f>'DC 16 II'!$A$54</c:f>
              <c:strCache>
                <c:ptCount val="1"/>
                <c:pt idx="0">
                  <c:v>Hover</c:v>
                </c:pt>
              </c:strCache>
              <c:extLst xmlns:c15="http://schemas.microsoft.com/office/drawing/2012/chart"/>
            </c:strRef>
          </c:tx>
          <c:xVal>
            <c:numRef>
              <c:f>'DC 16 II'!$D$48:$L$48</c:f>
              <c:numCache>
                <c:formatCode>General</c:formatCode>
                <c:ptCount val="9"/>
                <c:pt idx="0">
                  <c:v>-100</c:v>
                </c:pt>
                <c:pt idx="1">
                  <c:v>-75</c:v>
                </c:pt>
                <c:pt idx="2">
                  <c:v>-50</c:v>
                </c:pt>
                <c:pt idx="3">
                  <c:v>-25</c:v>
                </c:pt>
                <c:pt idx="4">
                  <c:v>0</c:v>
                </c:pt>
                <c:pt idx="5">
                  <c:v>25</c:v>
                </c:pt>
                <c:pt idx="6">
                  <c:v>50</c:v>
                </c:pt>
                <c:pt idx="7">
                  <c:v>75</c:v>
                </c:pt>
                <c:pt idx="8">
                  <c:v>100</c:v>
                </c:pt>
              </c:numCache>
              <c:extLst xmlns:c15="http://schemas.microsoft.com/office/drawing/2012/chart"/>
            </c:numRef>
          </c:xVal>
          <c:yVal>
            <c:numRef>
              <c:f>'DC 16 II'!$D$55:$L$55</c:f>
              <c:numCache>
                <c:formatCode>0.0\º</c:formatCode>
                <c:ptCount val="9"/>
                <c:pt idx="0">
                  <c:v>-3.12</c:v>
                </c:pt>
                <c:pt idx="1">
                  <c:v>0</c:v>
                </c:pt>
                <c:pt idx="2">
                  <c:v>2.04</c:v>
                </c:pt>
                <c:pt idx="3">
                  <c:v>3</c:v>
                </c:pt>
                <c:pt idx="4">
                  <c:v>3.96</c:v>
                </c:pt>
                <c:pt idx="5">
                  <c:v>5.04</c:v>
                </c:pt>
                <c:pt idx="6">
                  <c:v>6</c:v>
                </c:pt>
                <c:pt idx="7">
                  <c:v>6.96</c:v>
                </c:pt>
                <c:pt idx="8">
                  <c:v>9.9599999999999991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7D75-4A78-8956-28C0EFA0F2A5}"/>
            </c:ext>
          </c:extLst>
        </c:ser>
        <c:ser>
          <c:idx val="5"/>
          <c:order val="3"/>
          <c:tx>
            <c:strRef>
              <c:f>'DC 16 II'!$A$58</c:f>
              <c:strCache>
                <c:ptCount val="1"/>
                <c:pt idx="0">
                  <c:v>Acro #1</c:v>
                </c:pt>
              </c:strCache>
              <c:extLst xmlns:c15="http://schemas.microsoft.com/office/drawing/2012/chart"/>
            </c:strRef>
          </c:tx>
          <c:xVal>
            <c:numRef>
              <c:f>'DC 16 II'!$D$48:$L$48</c:f>
              <c:numCache>
                <c:formatCode>General</c:formatCode>
                <c:ptCount val="9"/>
                <c:pt idx="0">
                  <c:v>-100</c:v>
                </c:pt>
                <c:pt idx="1">
                  <c:v>-75</c:v>
                </c:pt>
                <c:pt idx="2">
                  <c:v>-50</c:v>
                </c:pt>
                <c:pt idx="3">
                  <c:v>-25</c:v>
                </c:pt>
                <c:pt idx="4">
                  <c:v>0</c:v>
                </c:pt>
                <c:pt idx="5">
                  <c:v>25</c:v>
                </c:pt>
                <c:pt idx="6">
                  <c:v>50</c:v>
                </c:pt>
                <c:pt idx="7">
                  <c:v>75</c:v>
                </c:pt>
                <c:pt idx="8">
                  <c:v>100</c:v>
                </c:pt>
              </c:numCache>
              <c:extLst xmlns:c15="http://schemas.microsoft.com/office/drawing/2012/chart"/>
            </c:numRef>
          </c:xVal>
          <c:yVal>
            <c:numRef>
              <c:f>'DC 16 II'!$D$59:$L$59</c:f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7D75-4A78-8956-28C0EFA0F2A5}"/>
            </c:ext>
          </c:extLst>
        </c:ser>
        <c:ser>
          <c:idx val="6"/>
          <c:order val="4"/>
          <c:tx>
            <c:strRef>
              <c:f>'DC 16 II'!$A$60</c:f>
              <c:strCache>
                <c:ptCount val="1"/>
                <c:pt idx="0">
                  <c:v>Acro #2</c:v>
                </c:pt>
              </c:strCache>
              <c:extLst xmlns:c15="http://schemas.microsoft.com/office/drawing/2012/chart"/>
            </c:strRef>
          </c:tx>
          <c:xVal>
            <c:numRef>
              <c:f>'DC 16 II'!$D$48:$L$48</c:f>
              <c:numCache>
                <c:formatCode>General</c:formatCode>
                <c:ptCount val="9"/>
                <c:pt idx="0">
                  <c:v>-100</c:v>
                </c:pt>
                <c:pt idx="1">
                  <c:v>-75</c:v>
                </c:pt>
                <c:pt idx="2">
                  <c:v>-50</c:v>
                </c:pt>
                <c:pt idx="3">
                  <c:v>-25</c:v>
                </c:pt>
                <c:pt idx="4">
                  <c:v>0</c:v>
                </c:pt>
                <c:pt idx="5">
                  <c:v>25</c:v>
                </c:pt>
                <c:pt idx="6">
                  <c:v>50</c:v>
                </c:pt>
                <c:pt idx="7">
                  <c:v>75</c:v>
                </c:pt>
                <c:pt idx="8">
                  <c:v>100</c:v>
                </c:pt>
              </c:numCache>
              <c:extLst xmlns:c15="http://schemas.microsoft.com/office/drawing/2012/chart"/>
            </c:numRef>
          </c:xVal>
          <c:yVal>
            <c:numRef>
              <c:f>'DC 16 II'!$D$61:$L$61</c:f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7D75-4A78-8956-28C0EFA0F2A5}"/>
            </c:ext>
          </c:extLst>
        </c:ser>
        <c:ser>
          <c:idx val="7"/>
          <c:order val="7"/>
          <c:tx>
            <c:strRef>
              <c:f>'DC 16 II'!$A$50</c:f>
              <c:strCache>
                <c:ptCount val="1"/>
                <c:pt idx="0">
                  <c:v>Autorot</c:v>
                </c:pt>
              </c:strCache>
            </c:strRef>
          </c:tx>
          <c:xVal>
            <c:numRef>
              <c:f>'DC 16 II'!$D$48:$L$48</c:f>
              <c:numCache>
                <c:formatCode>General</c:formatCode>
                <c:ptCount val="9"/>
                <c:pt idx="0">
                  <c:v>-100</c:v>
                </c:pt>
                <c:pt idx="1">
                  <c:v>-75</c:v>
                </c:pt>
                <c:pt idx="2">
                  <c:v>-50</c:v>
                </c:pt>
                <c:pt idx="3">
                  <c:v>-25</c:v>
                </c:pt>
                <c:pt idx="4">
                  <c:v>0</c:v>
                </c:pt>
                <c:pt idx="5">
                  <c:v>25</c:v>
                </c:pt>
                <c:pt idx="6">
                  <c:v>50</c:v>
                </c:pt>
                <c:pt idx="7">
                  <c:v>75</c:v>
                </c:pt>
                <c:pt idx="8">
                  <c:v>100</c:v>
                </c:pt>
              </c:numCache>
            </c:numRef>
          </c:xVal>
          <c:yVal>
            <c:numRef>
              <c:f>'DC 16 II'!$D$51:$L$51</c:f>
              <c:numCache>
                <c:formatCode>0.0\º</c:formatCode>
                <c:ptCount val="9"/>
                <c:pt idx="0">
                  <c:v>-6</c:v>
                </c:pt>
                <c:pt idx="1">
                  <c:v>-3.54</c:v>
                </c:pt>
                <c:pt idx="2">
                  <c:v>-1.08</c:v>
                </c:pt>
                <c:pt idx="3">
                  <c:v>1.98</c:v>
                </c:pt>
                <c:pt idx="4">
                  <c:v>5.04</c:v>
                </c:pt>
                <c:pt idx="5">
                  <c:v>6.72</c:v>
                </c:pt>
                <c:pt idx="6">
                  <c:v>8.4</c:v>
                </c:pt>
                <c:pt idx="7">
                  <c:v>10.199999999999999</c:v>
                </c:pt>
                <c:pt idx="8">
                  <c:v>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D75-4A78-8956-28C0EFA0F2A5}"/>
            </c:ext>
          </c:extLst>
        </c:ser>
        <c:ser>
          <c:idx val="4"/>
          <c:order val="2"/>
          <c:tx>
            <c:strRef>
              <c:f>'DC 16 II'!$A$56</c:f>
              <c:strCache>
                <c:ptCount val="1"/>
                <c:pt idx="0">
                  <c:v>F3C</c:v>
                </c:pt>
              </c:strCache>
            </c:strRef>
          </c:tx>
          <c:xVal>
            <c:numRef>
              <c:f>'DC 16 II'!$D$48:$L$48</c:f>
              <c:numCache>
                <c:formatCode>General</c:formatCode>
                <c:ptCount val="9"/>
                <c:pt idx="0">
                  <c:v>-100</c:v>
                </c:pt>
                <c:pt idx="1">
                  <c:v>-75</c:v>
                </c:pt>
                <c:pt idx="2">
                  <c:v>-50</c:v>
                </c:pt>
                <c:pt idx="3">
                  <c:v>-25</c:v>
                </c:pt>
                <c:pt idx="4">
                  <c:v>0</c:v>
                </c:pt>
                <c:pt idx="5">
                  <c:v>25</c:v>
                </c:pt>
                <c:pt idx="6">
                  <c:v>50</c:v>
                </c:pt>
                <c:pt idx="7">
                  <c:v>75</c:v>
                </c:pt>
                <c:pt idx="8">
                  <c:v>100</c:v>
                </c:pt>
              </c:numCache>
            </c:numRef>
          </c:xVal>
          <c:yVal>
            <c:numRef>
              <c:f>'DC 16 II'!$D$57:$L$57</c:f>
              <c:numCache>
                <c:formatCode>0.0\º</c:formatCode>
                <c:ptCount val="9"/>
                <c:pt idx="0">
                  <c:v>-1.92</c:v>
                </c:pt>
                <c:pt idx="1">
                  <c:v>0.72</c:v>
                </c:pt>
                <c:pt idx="2">
                  <c:v>3</c:v>
                </c:pt>
                <c:pt idx="3">
                  <c:v>4.08</c:v>
                </c:pt>
                <c:pt idx="4">
                  <c:v>4.68</c:v>
                </c:pt>
                <c:pt idx="5">
                  <c:v>5.3999999999999995</c:v>
                </c:pt>
                <c:pt idx="6">
                  <c:v>6</c:v>
                </c:pt>
                <c:pt idx="7">
                  <c:v>6.96</c:v>
                </c:pt>
                <c:pt idx="8">
                  <c:v>9.9599999999999991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D75-4A78-8956-28C0EFA0F2A5}"/>
            </c:ext>
          </c:extLst>
        </c:ser>
        <c:ser>
          <c:idx val="1"/>
          <c:order val="5"/>
          <c:tx>
            <c:strRef>
              <c:f>'Nick + Roll-Kurven'!$Z$8</c:f>
              <c:strCache>
                <c:ptCount val="1"/>
                <c:pt idx="0">
                  <c:v>Schwebepunkt</c:v>
                </c:pt>
              </c:strCache>
            </c:strRef>
          </c:tx>
          <c:spPr>
            <a:ln w="38100"/>
          </c:spPr>
          <c:xVal>
            <c:numRef>
              <c:f>'Nick + Roll-Kurven'!$Y$9:$Y$10</c:f>
              <c:numCache>
                <c:formatCode>General</c:formatCode>
                <c:ptCount val="2"/>
                <c:pt idx="0">
                  <c:v>-100</c:v>
                </c:pt>
                <c:pt idx="1">
                  <c:v>100</c:v>
                </c:pt>
              </c:numCache>
            </c:numRef>
          </c:xVal>
          <c:yVal>
            <c:numRef>
              <c:f>'Nick + Roll-Kurven'!$Z$9:$Z$10</c:f>
              <c:numCache>
                <c:formatCode>0.0\º</c:formatCode>
                <c:ptCount val="2"/>
                <c:pt idx="0">
                  <c:v>5</c:v>
                </c:pt>
                <c:pt idx="1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D75-4A78-8956-28C0EFA0F2A5}"/>
            </c:ext>
          </c:extLst>
        </c:ser>
        <c:ser>
          <c:idx val="2"/>
          <c:order val="6"/>
          <c:tx>
            <c:strRef>
              <c:f>'Nick + Roll-Kurven'!$AA$8</c:f>
              <c:strCache>
                <c:ptCount val="1"/>
                <c:pt idx="0">
                  <c:v>0°-Punkt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11"/>
            <c:spPr>
              <a:solidFill>
                <a:srgbClr val="00B050"/>
              </a:solidFill>
              <a:ln w="15875">
                <a:solidFill>
                  <a:srgbClr val="00B050"/>
                </a:solidFill>
              </a:ln>
            </c:spPr>
          </c:marker>
          <c:dPt>
            <c:idx val="1"/>
            <c:bubble3D val="0"/>
            <c:spPr>
              <a:ln w="44450">
                <a:solidFill>
                  <a:srgbClr val="00B05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5-7D75-4A78-8956-28C0EFA0F2A5}"/>
              </c:ext>
            </c:extLst>
          </c:dPt>
          <c:xVal>
            <c:numRef>
              <c:f>'Nick + Roll-Kurven'!$Y$9:$Y$10</c:f>
              <c:numCache>
                <c:formatCode>General</c:formatCode>
                <c:ptCount val="2"/>
                <c:pt idx="0">
                  <c:v>-100</c:v>
                </c:pt>
                <c:pt idx="1">
                  <c:v>100</c:v>
                </c:pt>
              </c:numCache>
            </c:numRef>
          </c:xVal>
          <c:yVal>
            <c:numRef>
              <c:f>'Nick + Roll-Kurven'!$AA$9:$AA$10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D75-4A78-8956-28C0EFA0F2A5}"/>
            </c:ext>
          </c:extLst>
        </c:ser>
        <c:ser>
          <c:idx val="8"/>
          <c:order val="8"/>
          <c:tx>
            <c:strRef>
              <c:f>'DC 16 II'!$A$48</c:f>
              <c:strCache>
                <c:ptCount val="1"/>
                <c:pt idx="0">
                  <c:v>Sender-Grundeinstellung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pPr>
              <a:ln>
                <a:solidFill>
                  <a:schemeClr val="tx1"/>
                </a:solidFill>
              </a:ln>
            </c:spPr>
          </c:marker>
          <c:xVal>
            <c:numRef>
              <c:f>'DC 16 II'!$D$48:$L$48</c:f>
              <c:numCache>
                <c:formatCode>General</c:formatCode>
                <c:ptCount val="9"/>
                <c:pt idx="0">
                  <c:v>-100</c:v>
                </c:pt>
                <c:pt idx="1">
                  <c:v>-75</c:v>
                </c:pt>
                <c:pt idx="2">
                  <c:v>-50</c:v>
                </c:pt>
                <c:pt idx="3">
                  <c:v>-25</c:v>
                </c:pt>
                <c:pt idx="4">
                  <c:v>0</c:v>
                </c:pt>
                <c:pt idx="5">
                  <c:v>25</c:v>
                </c:pt>
                <c:pt idx="6">
                  <c:v>50</c:v>
                </c:pt>
                <c:pt idx="7">
                  <c:v>75</c:v>
                </c:pt>
                <c:pt idx="8">
                  <c:v>100</c:v>
                </c:pt>
              </c:numCache>
            </c:numRef>
          </c:xVal>
          <c:yVal>
            <c:numRef>
              <c:f>'DC 16 II'!$D$49:$L$49</c:f>
              <c:numCache>
                <c:formatCode>0.0\º</c:formatCode>
                <c:ptCount val="9"/>
                <c:pt idx="0">
                  <c:v>-12</c:v>
                </c:pt>
                <c:pt idx="1">
                  <c:v>-9</c:v>
                </c:pt>
                <c:pt idx="2">
                  <c:v>-6</c:v>
                </c:pt>
                <c:pt idx="3">
                  <c:v>-3</c:v>
                </c:pt>
                <c:pt idx="4">
                  <c:v>0</c:v>
                </c:pt>
                <c:pt idx="5">
                  <c:v>3</c:v>
                </c:pt>
                <c:pt idx="6">
                  <c:v>6</c:v>
                </c:pt>
                <c:pt idx="7">
                  <c:v>9</c:v>
                </c:pt>
                <c:pt idx="8">
                  <c:v>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D75-4A78-8956-28C0EFA0F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08464"/>
        <c:axId val="151340592"/>
        <c:extLst/>
      </c:scatterChart>
      <c:valAx>
        <c:axId val="150908464"/>
        <c:scaling>
          <c:orientation val="minMax"/>
          <c:max val="100"/>
          <c:min val="-100"/>
        </c:scaling>
        <c:delete val="0"/>
        <c:axPos val="b"/>
        <c:majorGridlines>
          <c:spPr>
            <a:ln w="19050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3600"/>
                  <a:t>Knüppelweg [ % ]</a:t>
                </a:r>
              </a:p>
            </c:rich>
          </c:tx>
          <c:layout>
            <c:manualLayout>
              <c:xMode val="edge"/>
              <c:yMode val="edge"/>
              <c:x val="0.42573965438067424"/>
              <c:y val="0.945671889805479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51340592"/>
        <c:crossesAt val="0"/>
        <c:crossBetween val="midCat"/>
        <c:majorUnit val="10"/>
        <c:minorUnit val="5"/>
      </c:valAx>
      <c:valAx>
        <c:axId val="151340592"/>
        <c:scaling>
          <c:orientation val="minMax"/>
          <c:max val="14"/>
          <c:min val="-14"/>
        </c:scaling>
        <c:delete val="0"/>
        <c:axPos val="l"/>
        <c:majorGridlines>
          <c:spPr>
            <a:ln w="19050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3600"/>
                  <a:t>Anstellwinkel [ ° ]</a:t>
                </a:r>
                <a:endParaRPr lang="de-CH"/>
              </a:p>
            </c:rich>
          </c:tx>
          <c:layout>
            <c:manualLayout>
              <c:xMode val="edge"/>
              <c:yMode val="edge"/>
              <c:x val="2.6785786392085599E-2"/>
              <c:y val="0.49570265353659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\º" sourceLinked="1"/>
        <c:majorTickMark val="out"/>
        <c:minorTickMark val="in"/>
        <c:tickLblPos val="low"/>
        <c:spPr>
          <a:noFill/>
          <a:ln w="44450" cap="flat">
            <a:solidFill>
              <a:srgbClr val="00B050"/>
            </a:solidFill>
            <a:prstDash val="solid"/>
            <a:headEnd type="oval"/>
            <a:tailEnd type="oval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50908464"/>
        <c:crosses val="autoZero"/>
        <c:crossBetween val="midCat"/>
        <c:majorUnit val="1"/>
        <c:minorUnit val="0.5"/>
      </c:valAx>
      <c:spPr>
        <a:solidFill>
          <a:srgbClr val="FFFF99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56681517753778043"/>
          <c:y val="0.65884069807254009"/>
          <c:w val="0.25104910567625316"/>
          <c:h val="0.17526960347030227"/>
        </c:manualLayout>
      </c:layout>
      <c:overlay val="0"/>
      <c:spPr>
        <a:solidFill>
          <a:srgbClr val="FFFF99">
            <a:alpha val="82000"/>
          </a:srgbClr>
        </a:solidFill>
        <a:ln w="3175">
          <a:noFill/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89" l="0.78740157499999996" r="0.78740157499999996" t="0.98425196899999989" header="0.49212598450000006" footer="0.49212598450000006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1">
                <a:solidFill>
                  <a:schemeClr val="tx1"/>
                </a:solidFill>
              </a:rPr>
              <a:t>Nick + Roll Kurven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8.5138100938216305E-2"/>
          <c:y val="7.8013622172742519E-2"/>
          <c:w val="0.84022272706195977"/>
          <c:h val="0.7743185124280562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'Nick + Roll-Kurven'!$W$4</c:f>
              <c:strCache>
                <c:ptCount val="1"/>
                <c:pt idx="0">
                  <c:v>Autorot Nick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3.949117026408165E-3"/>
                  <c:y val="-3.9553398765339934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2D6-432F-A1B3-4EBDD740EF89}"/>
                </c:ext>
              </c:extLst>
            </c:dLbl>
            <c:spPr>
              <a:solidFill>
                <a:srgbClr val="FFFF99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xVal>
            <c:numRef>
              <c:f>'Nick + Roll-Kurven'!$B$7:$B$8</c:f>
              <c:numCache>
                <c:formatCode>0</c:formatCode>
                <c:ptCount val="2"/>
                <c:pt idx="0" formatCode="General">
                  <c:v>-100</c:v>
                </c:pt>
                <c:pt idx="1">
                  <c:v>100</c:v>
                </c:pt>
              </c:numCache>
            </c:numRef>
          </c:xVal>
          <c:yVal>
            <c:numRef>
              <c:f>'Nick + Roll-Kurven'!$E$7:$E$8</c:f>
              <c:numCache>
                <c:formatCode>0.0</c:formatCode>
                <c:ptCount val="2"/>
                <c:pt idx="0">
                  <c:v>-6.03</c:v>
                </c:pt>
                <c:pt idx="1">
                  <c:v>6.03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D6-432F-A1B3-4EBDD740EF89}"/>
            </c:ext>
          </c:extLst>
        </c:ser>
        <c:ser>
          <c:idx val="1"/>
          <c:order val="1"/>
          <c:tx>
            <c:strRef>
              <c:f>'Nick + Roll-Kurven'!$X$4</c:f>
              <c:strCache>
                <c:ptCount val="1"/>
                <c:pt idx="0">
                  <c:v>Autorot Roll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8607253684626177E-2"/>
                  <c:y val="-7.6064493406796758E-3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2D6-432F-A1B3-4EBDD740EF89}"/>
                </c:ext>
              </c:extLst>
            </c:dLbl>
            <c:dLbl>
              <c:idx val="1"/>
              <c:layout>
                <c:manualLayout>
                  <c:x val="8.3857436195716069E-3"/>
                  <c:y val="9.0367177846359566E-3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2D6-432F-A1B3-4EBDD740EF89}"/>
                </c:ext>
              </c:extLst>
            </c:dLbl>
            <c:spPr>
              <a:solidFill>
                <a:srgbClr val="FFFF99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xVal>
            <c:numRef>
              <c:f>'Nick + Roll-Kurven'!$B$7:$B$8</c:f>
              <c:numCache>
                <c:formatCode>0</c:formatCode>
                <c:ptCount val="2"/>
                <c:pt idx="0" formatCode="General">
                  <c:v>-100</c:v>
                </c:pt>
                <c:pt idx="1">
                  <c:v>100</c:v>
                </c:pt>
              </c:numCache>
            </c:numRef>
          </c:xVal>
          <c:yVal>
            <c:numRef>
              <c:f>'Nick + Roll-Kurven'!$F$7:$F$8</c:f>
              <c:numCache>
                <c:formatCode>0.0</c:formatCode>
                <c:ptCount val="2"/>
                <c:pt idx="0">
                  <c:v>5.0049000000000001</c:v>
                </c:pt>
                <c:pt idx="1">
                  <c:v>-5.0049000000000001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D6-432F-A1B3-4EBDD740EF89}"/>
            </c:ext>
          </c:extLst>
        </c:ser>
        <c:ser>
          <c:idx val="2"/>
          <c:order val="2"/>
          <c:tx>
            <c:strRef>
              <c:f>'Nick + Roll-Kurven'!$Y$4</c:f>
              <c:strCache>
                <c:ptCount val="1"/>
                <c:pt idx="0">
                  <c:v>Normal Roll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8767994145119175E-2"/>
                  <c:y val="1.9223022785203048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2D6-432F-A1B3-4EBDD740EF89}"/>
                </c:ext>
              </c:extLst>
            </c:dLbl>
            <c:dLbl>
              <c:idx val="1"/>
              <c:layout>
                <c:manualLayout>
                  <c:x val="0"/>
                  <c:y val="-3.0324556324281732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2D6-432F-A1B3-4EBDD740EF89}"/>
                </c:ext>
              </c:extLst>
            </c:dLbl>
            <c:spPr>
              <a:solidFill>
                <a:srgbClr val="FFFF99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xVal>
            <c:numRef>
              <c:f>'Nick + Roll-Kurven'!$B$7:$B$8</c:f>
              <c:numCache>
                <c:formatCode>0</c:formatCode>
                <c:ptCount val="2"/>
                <c:pt idx="0" formatCode="General">
                  <c:v>-100</c:v>
                </c:pt>
                <c:pt idx="1">
                  <c:v>100</c:v>
                </c:pt>
              </c:numCache>
            </c:numRef>
          </c:xVal>
          <c:yVal>
            <c:numRef>
              <c:f>'Nick + Roll-Kurven'!$G$7:$G$8</c:f>
              <c:numCache>
                <c:formatCode>0.0</c:formatCode>
                <c:ptCount val="2"/>
                <c:pt idx="0">
                  <c:v>-6.03</c:v>
                </c:pt>
                <c:pt idx="1">
                  <c:v>6.03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D6-432F-A1B3-4EBDD740EF89}"/>
            </c:ext>
          </c:extLst>
        </c:ser>
        <c:ser>
          <c:idx val="3"/>
          <c:order val="3"/>
          <c:tx>
            <c:strRef>
              <c:f>'Nick + Roll-Kurven'!$Z$4</c:f>
              <c:strCache>
                <c:ptCount val="1"/>
                <c:pt idx="0">
                  <c:v>Normal  Nick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2506913286275352E-2"/>
                  <c:y val="1.6678505978354952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2D6-432F-A1B3-4EBDD740EF89}"/>
                </c:ext>
              </c:extLst>
            </c:dLbl>
            <c:dLbl>
              <c:idx val="1"/>
              <c:layout>
                <c:manualLayout>
                  <c:x val="3.5699203743195028E-3"/>
                  <c:y val="-2.8707206857647698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2D6-432F-A1B3-4EBDD740EF89}"/>
                </c:ext>
              </c:extLst>
            </c:dLbl>
            <c:spPr>
              <a:solidFill>
                <a:srgbClr val="FFFF99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xVal>
            <c:numRef>
              <c:f>'Nick + Roll-Kurven'!$B$7:$B$8</c:f>
              <c:numCache>
                <c:formatCode>0</c:formatCode>
                <c:ptCount val="2"/>
                <c:pt idx="0" formatCode="General">
                  <c:v>-100</c:v>
                </c:pt>
                <c:pt idx="1">
                  <c:v>100</c:v>
                </c:pt>
              </c:numCache>
            </c:numRef>
          </c:xVal>
          <c:yVal>
            <c:numRef>
              <c:f>'Nick + Roll-Kurven'!$H$7:$H$8</c:f>
              <c:numCache>
                <c:formatCode>0.0</c:formatCode>
                <c:ptCount val="2"/>
                <c:pt idx="0">
                  <c:v>5.0049000000000001</c:v>
                </c:pt>
                <c:pt idx="1">
                  <c:v>-5.0049000000000001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D6-432F-A1B3-4EBDD740EF89}"/>
            </c:ext>
          </c:extLst>
        </c:ser>
        <c:ser>
          <c:idx val="6"/>
          <c:order val="6"/>
          <c:tx>
            <c:strRef>
              <c:f>'Nick + Roll-Kurven'!$AC$4</c:f>
              <c:strCache>
                <c:ptCount val="1"/>
                <c:pt idx="0">
                  <c:v>F3C Roll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9745585132040825E-3"/>
                  <c:y val="-3.651082962954444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2D6-432F-A1B3-4EBDD740EF89}"/>
                </c:ext>
              </c:extLst>
            </c:dLbl>
            <c:spPr>
              <a:solidFill>
                <a:srgbClr val="FFFF99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xVal>
            <c:numRef>
              <c:f>'Nick + Roll-Kurven'!$B$7:$B$8</c:f>
              <c:numCache>
                <c:formatCode>0</c:formatCode>
                <c:ptCount val="2"/>
                <c:pt idx="0" formatCode="General">
                  <c:v>-100</c:v>
                </c:pt>
                <c:pt idx="1">
                  <c:v>100</c:v>
                </c:pt>
              </c:numCache>
            </c:numRef>
          </c:xVal>
          <c:yVal>
            <c:numRef>
              <c:f>'Nick + Roll-Kurven'!$K$7:$K$8</c:f>
              <c:numCache>
                <c:formatCode>0.0</c:formatCode>
                <c:ptCount val="2"/>
                <c:pt idx="0">
                  <c:v>-3.96</c:v>
                </c:pt>
                <c:pt idx="1">
                  <c:v>3.96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D6-432F-A1B3-4EBDD740EF89}"/>
            </c:ext>
          </c:extLst>
        </c:ser>
        <c:ser>
          <c:idx val="7"/>
          <c:order val="7"/>
          <c:tx>
            <c:strRef>
              <c:f>'Nick + Roll-Kurven'!$AD$4</c:f>
              <c:strCache>
                <c:ptCount val="1"/>
                <c:pt idx="0">
                  <c:v>F3C  Nick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949117026408165E-3"/>
                  <c:y val="3.0425691357953651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2D6-432F-A1B3-4EBDD740EF89}"/>
                </c:ext>
              </c:extLst>
            </c:dLbl>
            <c:dLbl>
              <c:idx val="1"/>
              <c:layout>
                <c:manualLayout>
                  <c:x val="1.0342233422849309E-2"/>
                  <c:y val="-4.8666798453396505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12D6-432F-A1B3-4EBDD740EF89}"/>
                </c:ext>
              </c:extLst>
            </c:dLbl>
            <c:spPr>
              <a:solidFill>
                <a:srgbClr val="FFFF99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xVal>
            <c:numRef>
              <c:f>'Nick + Roll-Kurven'!$B$7:$B$8</c:f>
              <c:numCache>
                <c:formatCode>0</c:formatCode>
                <c:ptCount val="2"/>
                <c:pt idx="0" formatCode="General">
                  <c:v>-100</c:v>
                </c:pt>
                <c:pt idx="1">
                  <c:v>100</c:v>
                </c:pt>
              </c:numCache>
            </c:numRef>
          </c:xVal>
          <c:yVal>
            <c:numRef>
              <c:f>'Nick + Roll-Kurven'!$L$7:$L$8</c:f>
              <c:numCache>
                <c:formatCode>0.0</c:formatCode>
                <c:ptCount val="2"/>
                <c:pt idx="0">
                  <c:v>3.2867999999999995</c:v>
                </c:pt>
                <c:pt idx="1">
                  <c:v>-3.2867999999999995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D6-432F-A1B3-4EBDD740EF89}"/>
            </c:ext>
          </c:extLst>
        </c:ser>
        <c:ser>
          <c:idx val="12"/>
          <c:order val="12"/>
          <c:tx>
            <c:strRef>
              <c:f>'Nick + Roll-Kurven'!$AA$8</c:f>
              <c:strCache>
                <c:ptCount val="1"/>
                <c:pt idx="0">
                  <c:v>0°-Punkt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4.6885710800666008E-3"/>
                  <c:y val="-2.8808328508067645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12D6-432F-A1B3-4EBDD740EF89}"/>
                </c:ext>
              </c:extLst>
            </c:dLbl>
            <c:spPr>
              <a:solidFill>
                <a:srgbClr val="FFFF99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'Nick + Roll-Kurven'!$Y$9:$Y$10</c:f>
              <c:numCache>
                <c:formatCode>General</c:formatCode>
                <c:ptCount val="2"/>
                <c:pt idx="0">
                  <c:v>-100</c:v>
                </c:pt>
                <c:pt idx="1">
                  <c:v>100</c:v>
                </c:pt>
              </c:numCache>
            </c:numRef>
          </c:xVal>
          <c:yVal>
            <c:numRef>
              <c:f>'Nick + Roll-Kurven'!$AA$9:$AA$10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D6-432F-A1B3-4EBDD740EF89}"/>
            </c:ext>
          </c:extLst>
        </c:ser>
        <c:ser>
          <c:idx val="13"/>
          <c:order val="13"/>
          <c:tx>
            <c:strRef>
              <c:f>'Nick + Roll-Kurven'!$U$4</c:f>
              <c:strCache>
                <c:ptCount val="1"/>
                <c:pt idx="0">
                  <c:v>Sender Grundeinstellung Nick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1789229653729408E-2"/>
                  <c:y val="0.11826576966469876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274667559176038"/>
                      <c:h val="6.320735907736940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2-12D6-432F-A1B3-4EBDD740EF89}"/>
                </c:ext>
              </c:extLst>
            </c:dLbl>
            <c:dLbl>
              <c:idx val="1"/>
              <c:layout>
                <c:manualLayout>
                  <c:x val="-1.2570709415613248E-2"/>
                  <c:y val="-7.2778935178276175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12D6-432F-A1B3-4EBDD740EF89}"/>
                </c:ext>
              </c:extLst>
            </c:dLbl>
            <c:spPr>
              <a:solidFill>
                <a:srgbClr val="FFFF00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EllipseCallou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'Nick + Roll-Kurven'!$B$7:$B$8</c:f>
              <c:numCache>
                <c:formatCode>0</c:formatCode>
                <c:ptCount val="2"/>
                <c:pt idx="0" formatCode="General">
                  <c:v>-100</c:v>
                </c:pt>
                <c:pt idx="1">
                  <c:v>100</c:v>
                </c:pt>
              </c:numCache>
            </c:numRef>
          </c:xVal>
          <c:yVal>
            <c:numRef>
              <c:f>'Nick + Roll-Kurven'!$C$7:$C$8</c:f>
              <c:numCache>
                <c:formatCode>0.0</c:formatCode>
                <c:ptCount val="2"/>
                <c:pt idx="0">
                  <c:v>-9</c:v>
                </c:pt>
                <c:pt idx="1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D6-432F-A1B3-4EBDD740EF89}"/>
            </c:ext>
          </c:extLst>
        </c:ser>
        <c:ser>
          <c:idx val="14"/>
          <c:order val="14"/>
          <c:tx>
            <c:strRef>
              <c:f>'Nick + Roll-Kurven'!$V$4</c:f>
              <c:strCache>
                <c:ptCount val="1"/>
                <c:pt idx="0">
                  <c:v>Sender Grundeinstellung Roll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6760945887484165E-2"/>
                  <c:y val="-8.1876302075560681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12D6-432F-A1B3-4EBDD740EF89}"/>
                </c:ext>
              </c:extLst>
            </c:dLbl>
            <c:dLbl>
              <c:idx val="1"/>
              <c:layout>
                <c:manualLayout>
                  <c:x val="-3.6874047958477194E-2"/>
                  <c:y val="0.1000710358701297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9.3214350853844816E-2"/>
                      <c:h val="6.623981470979757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6-12D6-432F-A1B3-4EBDD740EF89}"/>
                </c:ext>
              </c:extLst>
            </c:dLbl>
            <c:spPr>
              <a:solidFill>
                <a:srgbClr val="FFFF00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overflow" horzOverflow="overflow" vert="horz" wrap="square" lIns="36576" tIns="18288" rIns="36576" bIns="18288" anchor="ctr" anchorCtr="0">
                <a:spAutoFit/>
              </a:bodyPr>
              <a:lstStyle/>
              <a:p>
                <a:pPr algn="ctr">
                  <a:defRPr lang="de-DE"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Ellipse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xVal>
            <c:numRef>
              <c:f>'Nick + Roll-Kurven'!$B$7:$B$8</c:f>
              <c:numCache>
                <c:formatCode>0</c:formatCode>
                <c:ptCount val="2"/>
                <c:pt idx="0" formatCode="General">
                  <c:v>-100</c:v>
                </c:pt>
                <c:pt idx="1">
                  <c:v>100</c:v>
                </c:pt>
              </c:numCache>
            </c:numRef>
          </c:xVal>
          <c:yVal>
            <c:numRef>
              <c:f>'Nick + Roll-Kurven'!$D$7:$D$8</c:f>
              <c:numCache>
                <c:formatCode>0.0</c:formatCode>
                <c:ptCount val="2"/>
                <c:pt idx="0">
                  <c:v>9</c:v>
                </c:pt>
                <c:pt idx="1">
                  <c:v>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D6-432F-A1B3-4EBDD740EF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345616"/>
        <c:axId val="151346008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'Nick + Roll-Kurven'!$AA$4</c15:sqref>
                        </c15:formulaRef>
                      </c:ext>
                    </c:extLst>
                    <c:strCache>
                      <c:ptCount val="1"/>
                      <c:pt idx="0">
                        <c:v>Hover Roll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/>
                    </a:solidFill>
                    <a:ln w="9525">
                      <a:solidFill>
                        <a:schemeClr val="accent5"/>
                      </a:solidFill>
                    </a:ln>
                    <a:effectLst/>
                  </c:spPr>
                </c:marker>
                <c:dLbls>
                  <c:dLbl>
                    <c:idx val="0"/>
                    <c:layout>
                      <c:manualLayout>
                        <c:x val="-8.0621419519163781E-2"/>
                        <c:y val="4.8221655792408002E-2"/>
                      </c:manualLayout>
                    </c:layout>
                    <c:showLegendKey val="0"/>
                    <c:showVal val="0"/>
                    <c:showCatName val="0"/>
                    <c:showSerName val="1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8-12D6-432F-A1B3-4EBDD740EF89}"/>
                      </c:ext>
                    </c:extLst>
                  </c:dLbl>
                  <c:spPr>
                    <a:solidFill>
                      <a:srgbClr val="FFFF99"/>
                    </a:solidFill>
                    <a:ln>
                      <a:solidFill>
                        <a:sysClr val="windowText" lastClr="000000">
                          <a:lumMod val="25000"/>
                          <a:lumOff val="75000"/>
                        </a:sys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65000"/>
                              <a:lumOff val="3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de-DE"/>
                    </a:p>
                  </c:txPr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>
                    <c:ext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  <a:noFill/>
                        <a:ln>
                          <a:noFill/>
                        </a:ln>
                      </c15:spPr>
                      <c15:showLeaderLines val="0"/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'Nick + Roll-Kurven'!$B$7:$B$8</c15:sqref>
                        </c15:formulaRef>
                      </c:ext>
                    </c:extLst>
                    <c:numCache>
                      <c:formatCode>0</c:formatCode>
                      <c:ptCount val="2"/>
                      <c:pt idx="0" formatCode="General">
                        <c:v>-100</c:v>
                      </c:pt>
                      <c:pt idx="1">
                        <c:v>100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'Nick + Roll-Kurven'!$I$7:$I$8</c15:sqref>
                        </c15:formulaRef>
                      </c:ext>
                    </c:extLst>
                    <c:numCache>
                      <c:formatCode>0.0</c:formatCode>
                      <c:ptCount val="2"/>
                      <c:pt idx="0">
                        <c:v>-4.5</c:v>
                      </c:pt>
                      <c:pt idx="1">
                        <c:v>4.5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9-12D6-432F-A1B3-4EBDD740EF89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'Nick + Roll-Kurven'!$AB$4</c15:sqref>
                        </c15:formulaRef>
                      </c:ext>
                    </c:extLst>
                    <c:strCache>
                      <c:ptCount val="1"/>
                      <c:pt idx="0">
                        <c:v>Hover  Nick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dLbls>
                  <c:dLbl>
                    <c:idx val="1"/>
                    <c:layout>
                      <c:manualLayout>
                        <c:x val="-1.3747776626194328E-16"/>
                        <c:y val="-1.8255414814772223E-2"/>
                      </c:manualLayout>
                    </c:layout>
                    <c:showLegendKey val="0"/>
                    <c:showVal val="0"/>
                    <c:showCatName val="0"/>
                    <c:showSerName val="1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  <c:ext xmlns:c16="http://schemas.microsoft.com/office/drawing/2014/chart" uri="{C3380CC4-5D6E-409C-BE32-E72D297353CC}">
                        <c16:uniqueId val="{0000001A-12D6-432F-A1B3-4EBDD740EF89}"/>
                      </c:ext>
                    </c:extLst>
                  </c:dLbl>
                  <c:spPr>
                    <a:solidFill>
                      <a:srgbClr val="FFFF99"/>
                    </a:solidFill>
                    <a:ln>
                      <a:solidFill>
                        <a:sysClr val="windowText" lastClr="000000">
                          <a:lumMod val="25000"/>
                          <a:lumOff val="75000"/>
                        </a:sys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65000"/>
                              <a:lumOff val="3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de-DE"/>
                    </a:p>
                  </c:txPr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  <a:noFill/>
                        <a:ln>
                          <a:noFill/>
                        </a:ln>
                      </c15:spPr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'Nick + Roll-Kurven'!$B$7:$B$8</c15:sqref>
                        </c15:formulaRef>
                      </c:ext>
                    </c:extLst>
                    <c:numCache>
                      <c:formatCode>0</c:formatCode>
                      <c:ptCount val="2"/>
                      <c:pt idx="0" formatCode="General">
                        <c:v>-100</c:v>
                      </c:pt>
                      <c:pt idx="1">
                        <c:v>100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'Nick + Roll-Kurven'!$J$7:$J$8</c15:sqref>
                        </c15:formulaRef>
                      </c:ext>
                    </c:extLst>
                    <c:numCache>
                      <c:formatCode>0.0</c:formatCode>
                      <c:ptCount val="2"/>
                      <c:pt idx="0">
                        <c:v>3.8249999999999997</c:v>
                      </c:pt>
                      <c:pt idx="1">
                        <c:v>-3.8249999999999997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B-12D6-432F-A1B3-4EBDD740EF89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'Nick + Roll-Kurven'!$AE$4</c15:sqref>
                        </c15:formulaRef>
                      </c:ext>
                    </c:extLst>
                    <c:strCache>
                      <c:ptCount val="1"/>
                      <c:pt idx="0">
                        <c:v>Acro #1 Roll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'Nick + Roll-Kurven'!$B$7:$B$8</c15:sqref>
                        </c15:formulaRef>
                      </c:ext>
                    </c:extLst>
                    <c:numCache>
                      <c:formatCode>0</c:formatCode>
                      <c:ptCount val="2"/>
                      <c:pt idx="0" formatCode="General">
                        <c:v>-100</c:v>
                      </c:pt>
                      <c:pt idx="1">
                        <c:v>100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'Nick + Roll-Kurven'!$M$7:$M$8</c15:sqref>
                        </c15:formulaRef>
                      </c:ext>
                    </c:extLst>
                    <c:numCache>
                      <c:formatCode>0.0</c:formatCode>
                      <c:ptCount val="2"/>
                      <c:pt idx="0">
                        <c:v>-6.75</c:v>
                      </c:pt>
                      <c:pt idx="1">
                        <c:v>6.75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12D6-432F-A1B3-4EBDD740EF89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'Nick + Roll-Kurven'!$AF$4</c15:sqref>
                        </c15:formulaRef>
                      </c:ext>
                    </c:extLst>
                    <c:strCache>
                      <c:ptCount val="1"/>
                      <c:pt idx="0">
                        <c:v>Acro #1  Nick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>
                        <a:lumMod val="60000"/>
                      </a:schemeClr>
                    </a:solidFill>
                    <a:ln w="9525">
                      <a:solidFill>
                        <a:schemeClr val="accent4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'Nick + Roll-Kurven'!$B$7:$B$8</c15:sqref>
                        </c15:formulaRef>
                      </c:ext>
                    </c:extLst>
                    <c:numCache>
                      <c:formatCode>0</c:formatCode>
                      <c:ptCount val="2"/>
                      <c:pt idx="0" formatCode="General">
                        <c:v>-100</c:v>
                      </c:pt>
                      <c:pt idx="1">
                        <c:v>100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'Nick + Roll-Kurven'!$N$7:$N$8</c15:sqref>
                        </c15:formulaRef>
                      </c:ext>
                    </c:extLst>
                    <c:numCache>
                      <c:formatCode>0.0</c:formatCode>
                      <c:ptCount val="2"/>
                      <c:pt idx="0">
                        <c:v>5.7374999999999998</c:v>
                      </c:pt>
                      <c:pt idx="1">
                        <c:v>-5.7374999999999998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12D6-432F-A1B3-4EBDD740EF89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'Nick + Roll-Kurven'!$AG$4</c15:sqref>
                        </c15:formulaRef>
                      </c:ext>
                    </c:extLst>
                    <c:strCache>
                      <c:ptCount val="1"/>
                      <c:pt idx="0">
                        <c:v>Acro #2 Roll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>
                        <a:lumMod val="60000"/>
                      </a:schemeClr>
                    </a:solidFill>
                    <a:ln w="9525">
                      <a:solidFill>
                        <a:schemeClr val="accent5">
                          <a:lumMod val="60000"/>
                        </a:schemeClr>
                      </a:solidFill>
                    </a:ln>
                    <a:effectLst/>
                  </c:spPr>
                </c:marker>
                <c:dLbls>
                  <c:dLbl>
                    <c:idx val="0"/>
                    <c:layout>
                      <c:manualLayout>
                        <c:x val="-8.0643422577145824E-2"/>
                        <c:y val="2.58416556730201E-2"/>
                      </c:manualLayout>
                    </c:layout>
                    <c:showLegendKey val="0"/>
                    <c:showVal val="0"/>
                    <c:showCatName val="0"/>
                    <c:showSerName val="1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  <c:ext xmlns:c16="http://schemas.microsoft.com/office/drawing/2014/chart" uri="{C3380CC4-5D6E-409C-BE32-E72D297353CC}">
                        <c16:uniqueId val="{0000001E-12D6-432F-A1B3-4EBDD740EF89}"/>
                      </c:ext>
                    </c:extLst>
                  </c:dLbl>
                  <c:dLbl>
                    <c:idx val="1"/>
                    <c:layout>
                      <c:manualLayout>
                        <c:x val="-1.3752982959229346E-16"/>
                        <c:y val="-2.4259645059425412E-2"/>
                      </c:manualLayout>
                    </c:layout>
                    <c:showLegendKey val="0"/>
                    <c:showVal val="0"/>
                    <c:showCatName val="0"/>
                    <c:showSerName val="1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  <c:ext xmlns:c16="http://schemas.microsoft.com/office/drawing/2014/chart" uri="{C3380CC4-5D6E-409C-BE32-E72D297353CC}">
                        <c16:uniqueId val="{0000001F-12D6-432F-A1B3-4EBDD740EF89}"/>
                      </c:ext>
                    </c:extLst>
                  </c:dLbl>
                  <c:spPr>
                    <a:solidFill>
                      <a:srgbClr val="FFFF99"/>
                    </a:solidFill>
                    <a:ln>
                      <a:solidFill>
                        <a:sysClr val="windowText" lastClr="000000">
                          <a:lumMod val="25000"/>
                          <a:lumOff val="75000"/>
                        </a:sys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0">
                      <a:spAutoFit/>
                    </a:bodyPr>
                    <a:lstStyle/>
                    <a:p>
                      <a:pPr algn="ctr">
                        <a:defRPr lang="de-DE" sz="900" b="0" i="0" u="none" strike="noStrike" kern="1200" baseline="0">
                          <a:solidFill>
                            <a:schemeClr val="dk1">
                              <a:lumMod val="65000"/>
                              <a:lumOff val="3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de-DE"/>
                    </a:p>
                  </c:txPr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  <a:noFill/>
                        <a:ln>
                          <a:noFill/>
                        </a:ln>
                      </c15:spPr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'Nick + Roll-Kurven'!$B$7:$B$8</c15:sqref>
                        </c15:formulaRef>
                      </c:ext>
                    </c:extLst>
                    <c:numCache>
                      <c:formatCode>0</c:formatCode>
                      <c:ptCount val="2"/>
                      <c:pt idx="0" formatCode="General">
                        <c:v>-100</c:v>
                      </c:pt>
                      <c:pt idx="1">
                        <c:v>100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'Nick + Roll-Kurven'!$O$7:$O$8</c15:sqref>
                        </c15:formulaRef>
                      </c:ext>
                    </c:extLst>
                    <c:numCache>
                      <c:formatCode>0.0</c:formatCode>
                      <c:ptCount val="2"/>
                      <c:pt idx="0">
                        <c:v>-6.75</c:v>
                      </c:pt>
                      <c:pt idx="1">
                        <c:v>6.75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0-12D6-432F-A1B3-4EBDD740EF89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'Nick + Roll-Kurven'!$AH$4</c15:sqref>
                        </c15:formulaRef>
                      </c:ext>
                    </c:extLst>
                    <c:strCache>
                      <c:ptCount val="1"/>
                      <c:pt idx="0">
                        <c:v>Acro #2  Nick</c:v>
                      </c:pt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>
                        <a:lumMod val="60000"/>
                      </a:schemeClr>
                    </a:solidFill>
                    <a:ln w="9525">
                      <a:solidFill>
                        <a:schemeClr val="accent6">
                          <a:lumMod val="60000"/>
                        </a:schemeClr>
                      </a:solidFill>
                    </a:ln>
                    <a:effectLst/>
                  </c:spPr>
                </c:marker>
                <c:dLbls>
                  <c:dLbl>
                    <c:idx val="0"/>
                    <c:layout>
                      <c:manualLayout>
                        <c:x val="-7.8718450346777061E-2"/>
                        <c:y val="-1.9776744408163724E-2"/>
                      </c:manualLayout>
                    </c:layout>
                    <c:showLegendKey val="0"/>
                    <c:showVal val="0"/>
                    <c:showCatName val="0"/>
                    <c:showSerName val="1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  <c:ext xmlns:c16="http://schemas.microsoft.com/office/drawing/2014/chart" uri="{C3380CC4-5D6E-409C-BE32-E72D297353CC}">
                        <c16:uniqueId val="{00000021-12D6-432F-A1B3-4EBDD740EF89}"/>
                      </c:ext>
                    </c:extLst>
                  </c:dLbl>
                  <c:dLbl>
                    <c:idx val="1"/>
                    <c:layout>
                      <c:manualLayout>
                        <c:x val="6.563424191376465E-3"/>
                        <c:y val="3.7960273657596716E-2"/>
                      </c:manualLayout>
                    </c:layout>
                    <c:showLegendKey val="0"/>
                    <c:showVal val="0"/>
                    <c:showCatName val="0"/>
                    <c:showSerName val="1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  <c:ext xmlns:c16="http://schemas.microsoft.com/office/drawing/2014/chart" uri="{C3380CC4-5D6E-409C-BE32-E72D297353CC}">
                        <c16:uniqueId val="{00000022-12D6-432F-A1B3-4EBDD740EF89}"/>
                      </c:ext>
                    </c:extLst>
                  </c:dLbl>
                  <c:spPr>
                    <a:solidFill>
                      <a:srgbClr val="FFFF99"/>
                    </a:solidFill>
                    <a:ln>
                      <a:solidFill>
                        <a:sysClr val="windowText" lastClr="000000">
                          <a:lumMod val="25000"/>
                          <a:lumOff val="75000"/>
                        </a:sys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65000"/>
                              <a:lumOff val="3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de-DE"/>
                    </a:p>
                  </c:txPr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  <a:noFill/>
                        <a:ln>
                          <a:noFill/>
                        </a:ln>
                      </c15:spPr>
                      <c15:showLeaderLines val="0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'Nick + Roll-Kurven'!$B$7:$B$8</c15:sqref>
                        </c15:formulaRef>
                      </c:ext>
                    </c:extLst>
                    <c:numCache>
                      <c:formatCode>0</c:formatCode>
                      <c:ptCount val="2"/>
                      <c:pt idx="0" formatCode="General">
                        <c:v>-100</c:v>
                      </c:pt>
                      <c:pt idx="1">
                        <c:v>100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'Nick + Roll-Kurven'!$P$7:$P$8</c15:sqref>
                        </c15:formulaRef>
                      </c:ext>
                    </c:extLst>
                    <c:numCache>
                      <c:formatCode>0.0</c:formatCode>
                      <c:ptCount val="2"/>
                      <c:pt idx="0">
                        <c:v>5.7374999999999998</c:v>
                      </c:pt>
                      <c:pt idx="1">
                        <c:v>-5.7374999999999998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3-12D6-432F-A1B3-4EBDD740EF89}"/>
                  </c:ext>
                </c:extLst>
              </c15:ser>
            </c15:filteredScatterSeries>
          </c:ext>
        </c:extLst>
      </c:scatterChart>
      <c:valAx>
        <c:axId val="151345616"/>
        <c:scaling>
          <c:orientation val="minMax"/>
          <c:max val="100"/>
          <c:min val="-100"/>
        </c:scaling>
        <c:delete val="0"/>
        <c:axPos val="b"/>
        <c:majorGridlines>
          <c:spPr>
            <a:ln w="12700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15875" cap="flat" cmpd="sng" algn="ctr">
              <a:solidFill>
                <a:schemeClr val="tx1"/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3200" b="1">
                    <a:solidFill>
                      <a:schemeClr val="tx1"/>
                    </a:solidFill>
                  </a:rPr>
                  <a:t>Knüppelweg [%]</a:t>
                </a:r>
              </a:p>
            </c:rich>
          </c:tx>
          <c:layout>
            <c:manualLayout>
              <c:xMode val="edge"/>
              <c:yMode val="edge"/>
              <c:x val="0.41931627888148981"/>
              <c:y val="0.89822080866425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cross"/>
        <c:tickLblPos val="low"/>
        <c:spPr>
          <a:noFill/>
          <a:ln w="285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51346008"/>
        <c:crossesAt val="-10"/>
        <c:crossBetween val="midCat"/>
        <c:majorUnit val="10"/>
        <c:minorUnit val="5"/>
      </c:valAx>
      <c:valAx>
        <c:axId val="151346008"/>
        <c:scaling>
          <c:orientation val="minMax"/>
          <c:max val="10"/>
          <c:min val="-10"/>
        </c:scaling>
        <c:delete val="0"/>
        <c:axPos val="l"/>
        <c:minorGridlines>
          <c:spPr>
            <a:ln w="12700" cap="flat" cmpd="sng" algn="ctr">
              <a:solidFill>
                <a:schemeClr val="tx1"/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3200" b="1">
                    <a:solidFill>
                      <a:schemeClr val="tx1"/>
                    </a:solidFill>
                  </a:rPr>
                  <a:t>Anstellwinkel [ ° ]</a:t>
                </a:r>
              </a:p>
            </c:rich>
          </c:tx>
          <c:layout>
            <c:manualLayout>
              <c:xMode val="edge"/>
              <c:yMode val="edge"/>
              <c:x val="5.2877483133696203E-3"/>
              <c:y val="0.293634469708275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" sourceLinked="1"/>
        <c:majorTickMark val="none"/>
        <c:minorTickMark val="none"/>
        <c:tickLblPos val="low"/>
        <c:spPr>
          <a:noFill/>
          <a:ln w="28575">
            <a:solidFill>
              <a:schemeClr val="tx2">
                <a:lumMod val="60000"/>
                <a:lumOff val="40000"/>
              </a:schemeClr>
            </a:solidFill>
          </a:ln>
          <a:effectLst/>
        </c:spPr>
        <c:txPr>
          <a:bodyPr rot="-60000000" spcFirstLastPara="1" vertOverflow="ellipsis" vert="horz" wrap="square" anchor="ctr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51345616"/>
        <c:crossesAt val="0"/>
        <c:crossBetween val="midCat"/>
        <c:majorUnit val="1"/>
        <c:minorUnit val="0.5"/>
      </c:valAx>
      <c:spPr>
        <a:solidFill>
          <a:schemeClr val="bg2"/>
        </a:solidFill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51075524822169005"/>
          <c:y val="0.59654932814393424"/>
          <c:w val="0.12630283360287223"/>
          <c:h val="0.24676034646402539"/>
        </c:manualLayout>
      </c:layout>
      <c:overlay val="0"/>
      <c:spPr>
        <a:solidFill>
          <a:schemeClr val="bg2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ln>
                <a:noFill/>
              </a:ln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noFill/>
    <a:ln w="9525" cap="flat" cmpd="sng" algn="ctr">
      <a:solidFill>
        <a:srgbClr val="000000"/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6"/>
          <c:order val="0"/>
          <c:tx>
            <c:strRef>
              <c:f>'Drehzahltabelle Goblin570Hacker'!$K$26</c:f>
              <c:strCache>
                <c:ptCount val="1"/>
                <c:pt idx="0">
                  <c:v>Hauptrotordrehzahl bei Regler Empfehlung min. 60%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'Drehzahltabelle Goblin570Hacker'!$M$27:$M$28</c:f>
              <c:numCache>
                <c:formatCode>0</c:formatCode>
                <c:ptCount val="2"/>
                <c:pt idx="0">
                  <c:v>1328.1387096774192</c:v>
                </c:pt>
                <c:pt idx="1">
                  <c:v>1328.1387096774192</c:v>
                </c:pt>
              </c:numCache>
            </c:numRef>
          </c:xVal>
          <c:yVal>
            <c:numRef>
              <c:f>'Drehzahltabelle Goblin570Hacker'!$K$27:$K$28</c:f>
              <c:numCache>
                <c:formatCode>General</c:formatCode>
                <c:ptCount val="2"/>
                <c:pt idx="0">
                  <c:v>60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21-466B-9A75-22B9EE438BD3}"/>
            </c:ext>
          </c:extLst>
        </c:ser>
        <c:ser>
          <c:idx val="1"/>
          <c:order val="1"/>
          <c:tx>
            <c:strRef>
              <c:f>'Drehzahltabelle Goblin570Hacker'!$K$26</c:f>
              <c:strCache>
                <c:ptCount val="1"/>
                <c:pt idx="0">
                  <c:v>Hauptrotordrehzahl bei Regler Empfehlung min. 60%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'Drehzahltabelle Goblin570Hacker'!$L$27:$L$28</c:f>
              <c:numCache>
                <c:formatCode>0</c:formatCode>
                <c:ptCount val="2"/>
                <c:pt idx="0">
                  <c:v>1385.883870967742</c:v>
                </c:pt>
                <c:pt idx="1">
                  <c:v>1385.883870967742</c:v>
                </c:pt>
              </c:numCache>
            </c:numRef>
          </c:xVal>
          <c:yVal>
            <c:numRef>
              <c:f>'Drehzahltabelle Goblin570Hacker'!$K$27:$K$28</c:f>
              <c:numCache>
                <c:formatCode>General</c:formatCode>
                <c:ptCount val="2"/>
                <c:pt idx="0">
                  <c:v>60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321-466B-9A75-22B9EE438BD3}"/>
            </c:ext>
          </c:extLst>
        </c:ser>
        <c:ser>
          <c:idx val="3"/>
          <c:order val="2"/>
          <c:tx>
            <c:strRef>
              <c:f>'Drehzahltabelle Goblin570Hacker'!$K$26</c:f>
              <c:strCache>
                <c:ptCount val="1"/>
                <c:pt idx="0">
                  <c:v>Hauptrotordrehzahl bei Regler Empfehlung min. 60%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'Drehzahltabelle Goblin570Hacker'!$N$27:$N$28</c:f>
              <c:numCache>
                <c:formatCode>0</c:formatCode>
                <c:ptCount val="2"/>
                <c:pt idx="0">
                  <c:v>1501.374193548387</c:v>
                </c:pt>
                <c:pt idx="1">
                  <c:v>1501.374193548387</c:v>
                </c:pt>
              </c:numCache>
            </c:numRef>
          </c:xVal>
          <c:yVal>
            <c:numRef>
              <c:f>'Drehzahltabelle Goblin570Hacker'!$K$27:$K$28</c:f>
              <c:numCache>
                <c:formatCode>General</c:formatCode>
                <c:ptCount val="2"/>
                <c:pt idx="0">
                  <c:v>60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321-466B-9A75-22B9EE438BD3}"/>
            </c:ext>
          </c:extLst>
        </c:ser>
        <c:ser>
          <c:idx val="4"/>
          <c:order val="3"/>
          <c:tx>
            <c:strRef>
              <c:f>'Drehzahltabelle Goblin570Hacker'!$O$5</c:f>
              <c:strCache>
                <c:ptCount val="1"/>
                <c:pt idx="0">
                  <c:v>Motor-Riemenrad  23  Hacker-motor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'Drehzahltabelle Goblin570Hacker'!$K$4:$K$19</c:f>
              <c:numCache>
                <c:formatCode>General</c:formatCode>
                <c:ptCount val="16"/>
                <c:pt idx="0" formatCode="0">
                  <c:v>1300</c:v>
                </c:pt>
                <c:pt idx="1">
                  <c:v>1350</c:v>
                </c:pt>
                <c:pt idx="2">
                  <c:v>1400</c:v>
                </c:pt>
                <c:pt idx="3">
                  <c:v>1450</c:v>
                </c:pt>
                <c:pt idx="4">
                  <c:v>1500</c:v>
                </c:pt>
                <c:pt idx="5">
                  <c:v>1550</c:v>
                </c:pt>
                <c:pt idx="6">
                  <c:v>1600</c:v>
                </c:pt>
                <c:pt idx="7">
                  <c:v>1650</c:v>
                </c:pt>
                <c:pt idx="8">
                  <c:v>1700</c:v>
                </c:pt>
                <c:pt idx="9">
                  <c:v>1750</c:v>
                </c:pt>
                <c:pt idx="10">
                  <c:v>1800</c:v>
                </c:pt>
                <c:pt idx="11">
                  <c:v>1850</c:v>
                </c:pt>
                <c:pt idx="12">
                  <c:v>1900</c:v>
                </c:pt>
                <c:pt idx="13">
                  <c:v>1950</c:v>
                </c:pt>
                <c:pt idx="14">
                  <c:v>2000</c:v>
                </c:pt>
                <c:pt idx="15">
                  <c:v>2050</c:v>
                </c:pt>
              </c:numCache>
            </c:numRef>
          </c:xVal>
          <c:yVal>
            <c:numRef>
              <c:f>'Drehzahltabelle Goblin570Hacker'!$L$4:$L$19</c:f>
              <c:numCache>
                <c:formatCode>0</c:formatCode>
                <c:ptCount val="16"/>
                <c:pt idx="0">
                  <c:v>58.728805531874585</c:v>
                </c:pt>
                <c:pt idx="1">
                  <c:v>60.987605744638998</c:v>
                </c:pt>
                <c:pt idx="2">
                  <c:v>63.246405957403404</c:v>
                </c:pt>
                <c:pt idx="3">
                  <c:v>65.50520617016781</c:v>
                </c:pt>
                <c:pt idx="4">
                  <c:v>67.764006382932223</c:v>
                </c:pt>
                <c:pt idx="5">
                  <c:v>70.022806595696622</c:v>
                </c:pt>
                <c:pt idx="6">
                  <c:v>72.281606808461035</c:v>
                </c:pt>
                <c:pt idx="7">
                  <c:v>74.540407021225434</c:v>
                </c:pt>
                <c:pt idx="8">
                  <c:v>76.799207233989847</c:v>
                </c:pt>
                <c:pt idx="9">
                  <c:v>79.058007446754246</c:v>
                </c:pt>
                <c:pt idx="10">
                  <c:v>81.316807659518659</c:v>
                </c:pt>
                <c:pt idx="11">
                  <c:v>83.575607872283058</c:v>
                </c:pt>
                <c:pt idx="12">
                  <c:v>85.834408085047471</c:v>
                </c:pt>
                <c:pt idx="13">
                  <c:v>88.09320829781187</c:v>
                </c:pt>
                <c:pt idx="14">
                  <c:v>90.352008510576283</c:v>
                </c:pt>
                <c:pt idx="15">
                  <c:v>92.610808723340696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321-466B-9A75-22B9EE438BD3}"/>
            </c:ext>
          </c:extLst>
        </c:ser>
        <c:ser>
          <c:idx val="0"/>
          <c:order val="4"/>
          <c:tx>
            <c:strRef>
              <c:f>'Drehzahltabelle Goblin570Hacker'!$O$7</c:f>
              <c:strCache>
                <c:ptCount val="1"/>
                <c:pt idx="0">
                  <c:v>Motor-Riemenrad  24  Hacker-motor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'Drehzahltabelle Goblin570Hacker'!$H$4:$H$19</c:f>
              <c:numCache>
                <c:formatCode>General</c:formatCode>
                <c:ptCount val="16"/>
                <c:pt idx="0" formatCode="0">
                  <c:v>1300</c:v>
                </c:pt>
                <c:pt idx="1">
                  <c:v>1350</c:v>
                </c:pt>
                <c:pt idx="2">
                  <c:v>1400</c:v>
                </c:pt>
                <c:pt idx="3">
                  <c:v>1450</c:v>
                </c:pt>
                <c:pt idx="4">
                  <c:v>1500</c:v>
                </c:pt>
                <c:pt idx="5">
                  <c:v>1550</c:v>
                </c:pt>
                <c:pt idx="6">
                  <c:v>1600</c:v>
                </c:pt>
                <c:pt idx="7">
                  <c:v>1650</c:v>
                </c:pt>
                <c:pt idx="8">
                  <c:v>1700</c:v>
                </c:pt>
                <c:pt idx="9">
                  <c:v>1750</c:v>
                </c:pt>
                <c:pt idx="10">
                  <c:v>1800</c:v>
                </c:pt>
                <c:pt idx="11">
                  <c:v>1850</c:v>
                </c:pt>
                <c:pt idx="12">
                  <c:v>1900</c:v>
                </c:pt>
                <c:pt idx="13">
                  <c:v>1950</c:v>
                </c:pt>
                <c:pt idx="14">
                  <c:v>2000</c:v>
                </c:pt>
                <c:pt idx="15">
                  <c:v>2050</c:v>
                </c:pt>
              </c:numCache>
            </c:numRef>
          </c:xVal>
          <c:yVal>
            <c:numRef>
              <c:f>'Drehzahltabelle Goblin570Hacker'!$I$4:$I$19</c:f>
              <c:numCache>
                <c:formatCode>0</c:formatCode>
                <c:ptCount val="16"/>
                <c:pt idx="0">
                  <c:v>56.281771968046478</c:v>
                </c:pt>
                <c:pt idx="1">
                  <c:v>58.446455505279026</c:v>
                </c:pt>
                <c:pt idx="2">
                  <c:v>60.611139042511589</c:v>
                </c:pt>
                <c:pt idx="3">
                  <c:v>62.775822579744144</c:v>
                </c:pt>
                <c:pt idx="4">
                  <c:v>64.940506116976707</c:v>
                </c:pt>
                <c:pt idx="5">
                  <c:v>67.105189654209255</c:v>
                </c:pt>
                <c:pt idx="6">
                  <c:v>69.269873191441818</c:v>
                </c:pt>
                <c:pt idx="7">
                  <c:v>71.434556728674366</c:v>
                </c:pt>
                <c:pt idx="8">
                  <c:v>73.599240265906928</c:v>
                </c:pt>
                <c:pt idx="9">
                  <c:v>75.763923803139491</c:v>
                </c:pt>
                <c:pt idx="10">
                  <c:v>77.928607340372039</c:v>
                </c:pt>
                <c:pt idx="11">
                  <c:v>80.093290877604602</c:v>
                </c:pt>
                <c:pt idx="12">
                  <c:v>82.25797441483715</c:v>
                </c:pt>
                <c:pt idx="13">
                  <c:v>84.422657952069713</c:v>
                </c:pt>
                <c:pt idx="14">
                  <c:v>86.587341489302275</c:v>
                </c:pt>
                <c:pt idx="15">
                  <c:v>88.752025026534824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321-466B-9A75-22B9EE438BD3}"/>
            </c:ext>
          </c:extLst>
        </c:ser>
        <c:ser>
          <c:idx val="2"/>
          <c:order val="5"/>
          <c:tx>
            <c:strRef>
              <c:f>'Drehzahltabelle Goblin570Hacker'!$O$9</c:f>
              <c:strCache>
                <c:ptCount val="1"/>
                <c:pt idx="0">
                  <c:v>Motor-Riemenrad  26  Haker-motor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'Drehzahltabelle Goblin570Hacker'!$H$23:$H$41</c:f>
              <c:numCache>
                <c:formatCode>General</c:formatCode>
                <c:ptCount val="19"/>
                <c:pt idx="0">
                  <c:v>1300</c:v>
                </c:pt>
                <c:pt idx="1">
                  <c:v>1350</c:v>
                </c:pt>
                <c:pt idx="2">
                  <c:v>1400</c:v>
                </c:pt>
                <c:pt idx="3">
                  <c:v>1450</c:v>
                </c:pt>
                <c:pt idx="4">
                  <c:v>1500</c:v>
                </c:pt>
                <c:pt idx="5">
                  <c:v>1550</c:v>
                </c:pt>
                <c:pt idx="6">
                  <c:v>1600</c:v>
                </c:pt>
                <c:pt idx="7">
                  <c:v>1650</c:v>
                </c:pt>
                <c:pt idx="8">
                  <c:v>1700</c:v>
                </c:pt>
                <c:pt idx="9">
                  <c:v>1750</c:v>
                </c:pt>
                <c:pt idx="10">
                  <c:v>1800</c:v>
                </c:pt>
                <c:pt idx="11">
                  <c:v>1850</c:v>
                </c:pt>
                <c:pt idx="12">
                  <c:v>1900</c:v>
                </c:pt>
                <c:pt idx="13">
                  <c:v>1950</c:v>
                </c:pt>
                <c:pt idx="14">
                  <c:v>2000</c:v>
                </c:pt>
                <c:pt idx="15">
                  <c:v>2050</c:v>
                </c:pt>
                <c:pt idx="16">
                  <c:v>2100</c:v>
                </c:pt>
                <c:pt idx="17">
                  <c:v>2150</c:v>
                </c:pt>
                <c:pt idx="18">
                  <c:v>2200</c:v>
                </c:pt>
              </c:numCache>
            </c:numRef>
          </c:xVal>
          <c:yVal>
            <c:numRef>
              <c:f>'Drehzahltabelle Goblin570Hacker'!$I$23:$I$41</c:f>
              <c:numCache>
                <c:formatCode>0</c:formatCode>
                <c:ptCount val="19"/>
                <c:pt idx="0">
                  <c:v>51.952404893581374</c:v>
                </c:pt>
                <c:pt idx="1">
                  <c:v>53.950574312565266</c:v>
                </c:pt>
                <c:pt idx="2">
                  <c:v>55.948743731549165</c:v>
                </c:pt>
                <c:pt idx="3">
                  <c:v>57.946913150533064</c:v>
                </c:pt>
                <c:pt idx="4">
                  <c:v>59.945082569516963</c:v>
                </c:pt>
                <c:pt idx="5">
                  <c:v>61.943251988500869</c:v>
                </c:pt>
                <c:pt idx="6">
                  <c:v>63.941421407484768</c:v>
                </c:pt>
                <c:pt idx="7">
                  <c:v>65.93959082646866</c:v>
                </c:pt>
                <c:pt idx="8">
                  <c:v>67.937760245452566</c:v>
                </c:pt>
                <c:pt idx="9">
                  <c:v>69.935929664436458</c:v>
                </c:pt>
                <c:pt idx="10">
                  <c:v>71.93409908342035</c:v>
                </c:pt>
                <c:pt idx="11">
                  <c:v>73.932268502404256</c:v>
                </c:pt>
                <c:pt idx="12">
                  <c:v>75.930437921388162</c:v>
                </c:pt>
                <c:pt idx="13">
                  <c:v>77.928607340372054</c:v>
                </c:pt>
                <c:pt idx="14">
                  <c:v>79.92677675935596</c:v>
                </c:pt>
                <c:pt idx="15">
                  <c:v>81.924946178339852</c:v>
                </c:pt>
                <c:pt idx="16">
                  <c:v>83.923115597323743</c:v>
                </c:pt>
                <c:pt idx="17">
                  <c:v>85.92128501630765</c:v>
                </c:pt>
                <c:pt idx="18">
                  <c:v>87.919454435291541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321-466B-9A75-22B9EE438BD3}"/>
            </c:ext>
          </c:extLst>
        </c:ser>
        <c:ser>
          <c:idx val="8"/>
          <c:order val="6"/>
          <c:tx>
            <c:strRef>
              <c:f>'Drehzahltabelle Goblin570Hacker'!$K$30</c:f>
              <c:strCache>
                <c:ptCount val="1"/>
                <c:pt idx="0">
                  <c:v>Hauptrotordrehzahl bei Regler Empfehlung max. 85%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'Drehzahltabelle Goblin570Hacker'!$M$31:$M$32</c:f>
              <c:numCache>
                <c:formatCode>0</c:formatCode>
                <c:ptCount val="2"/>
                <c:pt idx="0">
                  <c:v>1881.5298387096773</c:v>
                </c:pt>
                <c:pt idx="1">
                  <c:v>1881.5298387096773</c:v>
                </c:pt>
              </c:numCache>
            </c:numRef>
          </c:xVal>
          <c:yVal>
            <c:numRef>
              <c:f>'Drehzahltabelle Goblin570Hacker'!$K$31:$K$32</c:f>
              <c:numCache>
                <c:formatCode>General</c:formatCode>
                <c:ptCount val="2"/>
                <c:pt idx="0">
                  <c:v>85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321-466B-9A75-22B9EE438BD3}"/>
            </c:ext>
          </c:extLst>
        </c:ser>
        <c:ser>
          <c:idx val="5"/>
          <c:order val="7"/>
          <c:tx>
            <c:strRef>
              <c:f>'Drehzahltabelle Goblin570Hacker'!$K$30</c:f>
              <c:strCache>
                <c:ptCount val="1"/>
                <c:pt idx="0">
                  <c:v>Hauptrotordrehzahl bei Regler Empfehlung max. 85%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'Drehzahltabelle Goblin570Hacker'!$L$31:$L$32</c:f>
              <c:numCache>
                <c:formatCode>0</c:formatCode>
                <c:ptCount val="2"/>
                <c:pt idx="0">
                  <c:v>1963.3354838709679</c:v>
                </c:pt>
                <c:pt idx="1">
                  <c:v>1963.3354838709679</c:v>
                </c:pt>
              </c:numCache>
            </c:numRef>
          </c:xVal>
          <c:yVal>
            <c:numRef>
              <c:f>'Drehzahltabelle Goblin570Hacker'!$K$31:$K$32</c:f>
              <c:numCache>
                <c:formatCode>General</c:formatCode>
                <c:ptCount val="2"/>
                <c:pt idx="0">
                  <c:v>85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321-466B-9A75-22B9EE438BD3}"/>
            </c:ext>
          </c:extLst>
        </c:ser>
        <c:ser>
          <c:idx val="7"/>
          <c:order val="8"/>
          <c:tx>
            <c:strRef>
              <c:f>'Drehzahltabelle Goblin570Hacker'!$K$30</c:f>
              <c:strCache>
                <c:ptCount val="1"/>
                <c:pt idx="0">
                  <c:v>Hauptrotordrehzahl bei Regler Empfehlung max. 85%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'Drehzahltabelle Goblin570Hacker'!$N$31:$N$32</c:f>
              <c:numCache>
                <c:formatCode>0</c:formatCode>
                <c:ptCount val="2"/>
                <c:pt idx="0">
                  <c:v>2126.9467741935482</c:v>
                </c:pt>
                <c:pt idx="1">
                  <c:v>2126.9467741935482</c:v>
                </c:pt>
              </c:numCache>
            </c:numRef>
          </c:xVal>
          <c:yVal>
            <c:numRef>
              <c:f>'Drehzahltabelle Goblin570Hacker'!$K$31:$K$32</c:f>
              <c:numCache>
                <c:formatCode>General</c:formatCode>
                <c:ptCount val="2"/>
                <c:pt idx="0">
                  <c:v>85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321-466B-9A75-22B9EE438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350712"/>
        <c:axId val="151345224"/>
        <c:extLst/>
      </c:scatterChart>
      <c:valAx>
        <c:axId val="151350712"/>
        <c:scaling>
          <c:orientation val="minMax"/>
          <c:max val="2250"/>
          <c:min val="1250"/>
        </c:scaling>
        <c:delete val="0"/>
        <c:axPos val="b"/>
        <c:majorGridlines>
          <c:spPr>
            <a:ln w="1587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600" b="1">
                    <a:solidFill>
                      <a:schemeClr val="tx1"/>
                    </a:solidFill>
                  </a:rPr>
                  <a:t>Drehzahlbereich Ausschnitt 1300 - 1900 </a:t>
                </a:r>
                <a:r>
                  <a:rPr lang="de-DE" sz="1800" b="1" i="0" baseline="0">
                    <a:solidFill>
                      <a:sysClr val="windowText" lastClr="000000"/>
                    </a:solidFill>
                    <a:effectLst/>
                  </a:rPr>
                  <a:t>[ 1/min ]</a:t>
                </a:r>
                <a:r>
                  <a:rPr lang="de-DE" sz="1600" b="1">
                    <a:solidFill>
                      <a:sysClr val="windowText" lastClr="000000"/>
                    </a:solidFill>
                  </a:rPr>
                  <a:t> </a:t>
                </a:r>
                <a:r>
                  <a:rPr lang="de-DE" sz="1600" b="1">
                    <a:solidFill>
                      <a:schemeClr val="tx1"/>
                    </a:solidFill>
                  </a:rPr>
                  <a:t>Hauptrotor Goblin 570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51345224"/>
        <c:crosses val="autoZero"/>
        <c:crossBetween val="midCat"/>
        <c:majorUnit val="50"/>
      </c:valAx>
      <c:valAx>
        <c:axId val="151345224"/>
        <c:scaling>
          <c:orientation val="minMax"/>
          <c:min val="45"/>
        </c:scaling>
        <c:delete val="0"/>
        <c:axPos val="l"/>
        <c:majorGridlines>
          <c:spPr>
            <a:ln w="1587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600" b="1">
                    <a:solidFill>
                      <a:schemeClr val="tx1"/>
                    </a:solidFill>
                  </a:rPr>
                  <a:t>Solldrehzahlvorgabe Sender [</a:t>
                </a:r>
                <a:r>
                  <a:rPr lang="de-DE" sz="1600" b="1" baseline="0">
                    <a:solidFill>
                      <a:schemeClr val="tx1"/>
                    </a:solidFill>
                  </a:rPr>
                  <a:t> % ]</a:t>
                </a:r>
                <a:endParaRPr lang="de-DE" sz="1600" b="1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51350712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zero"/>
    <c:showDLblsOverMax val="0"/>
  </c:chart>
  <c:spPr>
    <a:solidFill>
      <a:schemeClr val="bg1"/>
    </a:solidFill>
    <a:ln w="1587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 paperSize="9" orientation="landscape" horizontalDpi="1200" verticalDpi="1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'Drehzahltabelle Goblin570'!$L$9</c:f>
              <c:strCache>
                <c:ptCount val="1"/>
                <c:pt idx="0">
                  <c:v>Motor-Riemenrad  19  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 cap="rnd">
                <a:solidFill>
                  <a:srgbClr val="7030A0"/>
                </a:solidFill>
              </a:ln>
              <a:effectLst/>
            </c:spPr>
          </c:marker>
          <c:xVal>
            <c:numRef>
              <c:f>('Drehzahltabelle Goblin570'!$C$35,'Drehzahltabelle Goblin570'!$C$37,'Drehzahltabelle Goblin570'!$C$39,'Drehzahltabelle Goblin570'!$C$30)</c:f>
              <c:numCache>
                <c:formatCode>0</c:formatCode>
                <c:ptCount val="4"/>
                <c:pt idx="0" formatCode="General">
                  <c:v>1300</c:v>
                </c:pt>
                <c:pt idx="1">
                  <c:v>1700</c:v>
                </c:pt>
                <c:pt idx="2">
                  <c:v>1900</c:v>
                </c:pt>
                <c:pt idx="3">
                  <c:v>1419.8516129032257</c:v>
                </c:pt>
              </c:numCache>
            </c:numRef>
          </c:xVal>
          <c:yVal>
            <c:numRef>
              <c:f>('Drehzahltabelle Goblin570'!$C$36,'Drehzahltabelle Goblin570'!$C$38,'Drehzahltabelle Goblin570'!$C$40,'Drehzahltabelle Goblin570'!$K$27)</c:f>
              <c:numCache>
                <c:formatCode>0</c:formatCode>
                <c:ptCount val="4"/>
                <c:pt idx="0">
                  <c:v>54.935318093212828</c:v>
                </c:pt>
                <c:pt idx="1">
                  <c:v>71.838492891124474</c:v>
                </c:pt>
                <c:pt idx="2">
                  <c:v>80.290080290080283</c:v>
                </c:pt>
                <c:pt idx="3" formatCode="General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01-4094-9B44-958185859959}"/>
            </c:ext>
          </c:extLst>
        </c:ser>
        <c:ser>
          <c:idx val="1"/>
          <c:order val="1"/>
          <c:tx>
            <c:strRef>
              <c:f>'Drehzahltabelle Goblin570'!$L$10</c:f>
              <c:strCache>
                <c:ptCount val="1"/>
                <c:pt idx="0">
                  <c:v>Motor-Riemenrad  20 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('Drehzahltabelle Goblin570'!$D$35,'Drehzahltabelle Goblin570'!$D$37,'Drehzahltabelle Goblin570'!$D$39,'Drehzahltabelle Goblin570'!$D$30)</c:f>
              <c:numCache>
                <c:formatCode>0</c:formatCode>
                <c:ptCount val="4"/>
                <c:pt idx="0" formatCode="General">
                  <c:v>1300</c:v>
                </c:pt>
                <c:pt idx="1">
                  <c:v>1700</c:v>
                </c:pt>
                <c:pt idx="2">
                  <c:v>1900</c:v>
                </c:pt>
                <c:pt idx="3">
                  <c:v>1494.5806451612902</c:v>
                </c:pt>
              </c:numCache>
            </c:numRef>
          </c:xVal>
          <c:yVal>
            <c:numRef>
              <c:f>('Drehzahltabelle Goblin570'!$D$36,'Drehzahltabelle Goblin570'!$D$38,'Drehzahltabelle Goblin570'!$D$40,'Drehzahltabelle Goblin570'!$K$27)</c:f>
              <c:numCache>
                <c:formatCode>0</c:formatCode>
                <c:ptCount val="4"/>
                <c:pt idx="0">
                  <c:v>52.188552188552187</c:v>
                </c:pt>
                <c:pt idx="1">
                  <c:v>68.246568246568245</c:v>
                </c:pt>
                <c:pt idx="2">
                  <c:v>76.27557627557627</c:v>
                </c:pt>
                <c:pt idx="3" formatCode="General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01-4094-9B44-958185859959}"/>
            </c:ext>
          </c:extLst>
        </c:ser>
        <c:ser>
          <c:idx val="2"/>
          <c:order val="2"/>
          <c:tx>
            <c:strRef>
              <c:f>'Drehzahltabelle Goblin570'!$L$11</c:f>
              <c:strCache>
                <c:ptCount val="1"/>
                <c:pt idx="0">
                  <c:v>Motor-Riemenrad  21  Standard-Ausführung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('Drehzahltabelle Goblin570'!$E$35,'Drehzahltabelle Goblin570'!$E$37,'Drehzahltabelle Goblin570'!$E$39,'Drehzahltabelle Goblin570'!$E$30)</c:f>
              <c:numCache>
                <c:formatCode>0</c:formatCode>
                <c:ptCount val="4"/>
                <c:pt idx="0" formatCode="General">
                  <c:v>1300</c:v>
                </c:pt>
                <c:pt idx="1">
                  <c:v>1700</c:v>
                </c:pt>
                <c:pt idx="2">
                  <c:v>1900</c:v>
                </c:pt>
                <c:pt idx="3">
                  <c:v>1569.3096774193548</c:v>
                </c:pt>
              </c:numCache>
            </c:numRef>
          </c:xVal>
          <c:yVal>
            <c:numRef>
              <c:f>('Drehzahltabelle Goblin570'!$E$36,'Drehzahltabelle Goblin570'!$E$38,'Drehzahltabelle Goblin570'!$E$40,'Drehzahltabelle Goblin570'!$K$27)</c:f>
              <c:numCache>
                <c:formatCode>0</c:formatCode>
                <c:ptCount val="4"/>
                <c:pt idx="0">
                  <c:v>49.703383036716367</c:v>
                </c:pt>
                <c:pt idx="1">
                  <c:v>64.996731663398336</c:v>
                </c:pt>
                <c:pt idx="2">
                  <c:v>72.643405976739302</c:v>
                </c:pt>
                <c:pt idx="3" formatCode="General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01-4094-9B44-958185859959}"/>
            </c:ext>
          </c:extLst>
        </c:ser>
        <c:ser>
          <c:idx val="3"/>
          <c:order val="3"/>
          <c:tx>
            <c:strRef>
              <c:f>'Drehzahltabelle Goblin570'!$L$12</c:f>
              <c:strCache>
                <c:ptCount val="1"/>
                <c:pt idx="0">
                  <c:v>Motor-Riemenrad  24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('Drehzahltabelle Goblin570'!$F$35,'Drehzahltabelle Goblin570'!$F$37,'Drehzahltabelle Goblin570'!$F$39,'Drehzahltabelle Goblin570'!$F$30)</c:f>
              <c:numCache>
                <c:formatCode>0</c:formatCode>
                <c:ptCount val="4"/>
                <c:pt idx="0" formatCode="General">
                  <c:v>1300</c:v>
                </c:pt>
                <c:pt idx="1">
                  <c:v>1700</c:v>
                </c:pt>
                <c:pt idx="2">
                  <c:v>1900</c:v>
                </c:pt>
                <c:pt idx="3">
                  <c:v>1793.4967741935486</c:v>
                </c:pt>
              </c:numCache>
            </c:numRef>
          </c:xVal>
          <c:yVal>
            <c:numRef>
              <c:f>('Drehzahltabelle Goblin570'!$F$36,'Drehzahltabelle Goblin570'!$F$38,'Drehzahltabelle Goblin570'!$F$40,'Drehzahltabelle Goblin570'!$K$27)</c:f>
              <c:numCache>
                <c:formatCode>0</c:formatCode>
                <c:ptCount val="4"/>
                <c:pt idx="0">
                  <c:v>43.490460157126819</c:v>
                </c:pt>
                <c:pt idx="1">
                  <c:v>56.872140205473528</c:v>
                </c:pt>
                <c:pt idx="2">
                  <c:v>63.56298022964689</c:v>
                </c:pt>
                <c:pt idx="3" formatCode="General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01-4094-9B44-958185859959}"/>
            </c:ext>
          </c:extLst>
        </c:ser>
        <c:ser>
          <c:idx val="5"/>
          <c:order val="4"/>
          <c:tx>
            <c:strRef>
              <c:f>'Drehzahltabelle Goblin570'!$B$32</c:f>
              <c:strCache>
                <c:ptCount val="1"/>
                <c:pt idx="0">
                  <c:v>Hauptrotordrehzahl bei Regler Empfehlung max. 85%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'Drehzahltabelle Goblin570'!$L$31:$L$32</c:f>
              <c:numCache>
                <c:formatCode>0</c:formatCode>
                <c:ptCount val="2"/>
                <c:pt idx="0">
                  <c:v>2011.4564516129033</c:v>
                </c:pt>
                <c:pt idx="1">
                  <c:v>2011.4564516129033</c:v>
                </c:pt>
              </c:numCache>
            </c:numRef>
          </c:xVal>
          <c:yVal>
            <c:numRef>
              <c:f>'Drehzahltabelle Goblin570'!$K$31:$K$33</c:f>
              <c:numCache>
                <c:formatCode>General</c:formatCode>
                <c:ptCount val="3"/>
                <c:pt idx="0">
                  <c:v>85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01-4094-9B44-958185859959}"/>
            </c:ext>
          </c:extLst>
        </c:ser>
        <c:ser>
          <c:idx val="6"/>
          <c:order val="5"/>
          <c:tx>
            <c:strRef>
              <c:f>'Drehzahltabelle Goblin570'!$B$32</c:f>
              <c:strCache>
                <c:ptCount val="1"/>
                <c:pt idx="0">
                  <c:v>Hauptrotordrehzahl bei Regler Empfehlung max. 85%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'Drehzahltabelle Goblin570'!$M$31:$M$32</c:f>
              <c:numCache>
                <c:formatCode>0</c:formatCode>
                <c:ptCount val="2"/>
                <c:pt idx="0">
                  <c:v>2117.3225806451615</c:v>
                </c:pt>
                <c:pt idx="1">
                  <c:v>2117.3225806451615</c:v>
                </c:pt>
              </c:numCache>
            </c:numRef>
          </c:xVal>
          <c:yVal>
            <c:numRef>
              <c:f>'Drehzahltabelle Goblin570'!$K$31:$K$32</c:f>
              <c:numCache>
                <c:formatCode>General</c:formatCode>
                <c:ptCount val="2"/>
                <c:pt idx="0">
                  <c:v>85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01-4094-9B44-958185859959}"/>
            </c:ext>
          </c:extLst>
        </c:ser>
        <c:ser>
          <c:idx val="7"/>
          <c:order val="6"/>
          <c:tx>
            <c:strRef>
              <c:f>'Drehzahltabelle Goblin570'!$B$32</c:f>
              <c:strCache>
                <c:ptCount val="1"/>
                <c:pt idx="0">
                  <c:v>Hauptrotordrehzahl bei Regler Empfehlung max. 85%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'Drehzahltabelle Goblin570'!$N$31:$N$32</c:f>
              <c:numCache>
                <c:formatCode>0</c:formatCode>
                <c:ptCount val="2"/>
                <c:pt idx="0">
                  <c:v>2223.1887096774194</c:v>
                </c:pt>
                <c:pt idx="1">
                  <c:v>2223.1887096774194</c:v>
                </c:pt>
              </c:numCache>
            </c:numRef>
          </c:xVal>
          <c:yVal>
            <c:numRef>
              <c:f>'Drehzahltabelle Goblin570'!$K$31:$K$32</c:f>
              <c:numCache>
                <c:formatCode>General</c:formatCode>
                <c:ptCount val="2"/>
                <c:pt idx="0">
                  <c:v>85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01-4094-9B44-958185859959}"/>
            </c:ext>
          </c:extLst>
        </c:ser>
        <c:ser>
          <c:idx val="8"/>
          <c:order val="7"/>
          <c:tx>
            <c:strRef>
              <c:f>'Drehzahltabelle Goblin570'!$B$32</c:f>
              <c:strCache>
                <c:ptCount val="1"/>
                <c:pt idx="0">
                  <c:v>Hauptrotordrehzahl bei Regler Empfehlung max. 85%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'Drehzahltabelle Goblin570'!$O$31:$O$32</c:f>
              <c:numCache>
                <c:formatCode>0</c:formatCode>
                <c:ptCount val="2"/>
                <c:pt idx="0">
                  <c:v>2540.7870967741937</c:v>
                </c:pt>
                <c:pt idx="1">
                  <c:v>2540.7870967741937</c:v>
                </c:pt>
              </c:numCache>
            </c:numRef>
          </c:xVal>
          <c:yVal>
            <c:numRef>
              <c:f>'Drehzahltabelle Goblin570'!$K$31:$K$32</c:f>
              <c:numCache>
                <c:formatCode>General</c:formatCode>
                <c:ptCount val="2"/>
                <c:pt idx="0">
                  <c:v>85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301-4094-9B44-958185859959}"/>
            </c:ext>
          </c:extLst>
        </c:ser>
        <c:ser>
          <c:idx val="9"/>
          <c:order val="8"/>
          <c:tx>
            <c:strRef>
              <c:f>'Drehzahltabelle Goblin570'!$B$32</c:f>
              <c:strCache>
                <c:ptCount val="1"/>
                <c:pt idx="0">
                  <c:v>Hauptrotordrehzahl bei Regler Empfehlung max. 85%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'Drehzahltabelle Goblin570'!$P$31:$P$32</c:f>
              <c:numCache>
                <c:formatCode>0</c:formatCode>
                <c:ptCount val="2"/>
              </c:numCache>
            </c:numRef>
          </c:xVal>
          <c:yVal>
            <c:numRef>
              <c:f>'Drehzahltabelle Goblin570'!$K$31:$K$32</c:f>
              <c:numCache>
                <c:formatCode>General</c:formatCode>
                <c:ptCount val="2"/>
                <c:pt idx="0">
                  <c:v>85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301-4094-9B44-958185859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347184"/>
        <c:axId val="151347576"/>
      </c:scatterChart>
      <c:valAx>
        <c:axId val="151347184"/>
        <c:scaling>
          <c:orientation val="minMax"/>
          <c:max val="2850"/>
          <c:min val="1250"/>
        </c:scaling>
        <c:delete val="0"/>
        <c:axPos val="b"/>
        <c:majorGridlines>
          <c:spPr>
            <a:ln w="1587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600" b="1">
                    <a:solidFill>
                      <a:schemeClr val="tx1"/>
                    </a:solidFill>
                  </a:rPr>
                  <a:t>Drehzahlbereich Gesamt Hauptrotor Goblin 570 [ 1/min 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51347576"/>
        <c:crosses val="autoZero"/>
        <c:crossBetween val="midCat"/>
        <c:majorUnit val="50"/>
      </c:valAx>
      <c:valAx>
        <c:axId val="151347576"/>
        <c:scaling>
          <c:orientation val="minMax"/>
          <c:max val="105"/>
          <c:min val="40"/>
        </c:scaling>
        <c:delete val="0"/>
        <c:axPos val="l"/>
        <c:majorGridlines>
          <c:spPr>
            <a:ln w="1587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600" b="1">
                    <a:solidFill>
                      <a:schemeClr val="tx1"/>
                    </a:solidFill>
                  </a:rPr>
                  <a:t>Solldrehzahlvorgabe Sender [</a:t>
                </a:r>
                <a:r>
                  <a:rPr lang="de-DE" sz="1600" b="1" baseline="0">
                    <a:solidFill>
                      <a:schemeClr val="tx1"/>
                    </a:solidFill>
                  </a:rPr>
                  <a:t> % ]</a:t>
                </a:r>
                <a:endParaRPr lang="de-DE" sz="1600" b="1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51347184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zero"/>
    <c:showDLblsOverMax val="0"/>
  </c:chart>
  <c:spPr>
    <a:solidFill>
      <a:schemeClr val="bg1"/>
    </a:solidFill>
    <a:ln w="1587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 paperSize="9" orientation="landscape" horizontalDpi="1200" verticalDpi="12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'Drehzahltabelle Goblin570'!$L$9</c:f>
              <c:strCache>
                <c:ptCount val="1"/>
                <c:pt idx="0">
                  <c:v>Motor-Riemenrad  19  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('Drehzahltabelle Goblin570'!$C$35,'Drehzahltabelle Goblin570'!$C$37,'Drehzahltabelle Goblin570'!$C$39)</c:f>
              <c:numCache>
                <c:formatCode>0</c:formatCode>
                <c:ptCount val="3"/>
                <c:pt idx="0" formatCode="General">
                  <c:v>1300</c:v>
                </c:pt>
                <c:pt idx="1">
                  <c:v>1700</c:v>
                </c:pt>
                <c:pt idx="2">
                  <c:v>1900</c:v>
                </c:pt>
              </c:numCache>
            </c:numRef>
          </c:xVal>
          <c:yVal>
            <c:numRef>
              <c:f>('Drehzahltabelle Goblin570'!$C$36,'Drehzahltabelle Goblin570'!$C$38,'Drehzahltabelle Goblin570'!$C$40)</c:f>
              <c:numCache>
                <c:formatCode>0</c:formatCode>
                <c:ptCount val="3"/>
                <c:pt idx="0">
                  <c:v>54.935318093212828</c:v>
                </c:pt>
                <c:pt idx="1">
                  <c:v>71.838492891124474</c:v>
                </c:pt>
                <c:pt idx="2">
                  <c:v>80.290080290080283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F0-41F4-8D08-0706B5C1E624}"/>
            </c:ext>
          </c:extLst>
        </c:ser>
        <c:ser>
          <c:idx val="2"/>
          <c:order val="2"/>
          <c:tx>
            <c:strRef>
              <c:f>'Drehzahltabelle Goblin570'!$L$11</c:f>
              <c:strCache>
                <c:ptCount val="1"/>
                <c:pt idx="0">
                  <c:v>Motor-Riemenrad  21  Standard-Ausführung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('Drehzahltabelle Goblin570'!$E$35,'Drehzahltabelle Goblin570'!$E$37,'Drehzahltabelle Goblin570'!$E$39)</c:f>
              <c:numCache>
                <c:formatCode>0</c:formatCode>
                <c:ptCount val="3"/>
                <c:pt idx="0" formatCode="General">
                  <c:v>1300</c:v>
                </c:pt>
                <c:pt idx="1">
                  <c:v>1700</c:v>
                </c:pt>
                <c:pt idx="2">
                  <c:v>1900</c:v>
                </c:pt>
              </c:numCache>
            </c:numRef>
          </c:xVal>
          <c:yVal>
            <c:numRef>
              <c:f>('Drehzahltabelle Goblin570'!$E$36,'Drehzahltabelle Goblin570'!$E$38,'Drehzahltabelle Goblin570'!$E$40)</c:f>
              <c:numCache>
                <c:formatCode>0</c:formatCode>
                <c:ptCount val="3"/>
                <c:pt idx="0">
                  <c:v>49.703383036716367</c:v>
                </c:pt>
                <c:pt idx="1">
                  <c:v>64.996731663398336</c:v>
                </c:pt>
                <c:pt idx="2">
                  <c:v>72.643405976739302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2F0-41F4-8D08-0706B5C1E624}"/>
            </c:ext>
          </c:extLst>
        </c:ser>
        <c:ser>
          <c:idx val="5"/>
          <c:order val="4"/>
          <c:tx>
            <c:strRef>
              <c:f>'Drehzahltabelle Goblin570'!$K$30</c:f>
              <c:strCache>
                <c:ptCount val="1"/>
                <c:pt idx="0">
                  <c:v>Hauptrotordrehzahl bei Regler Empfehlung max. 85%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'Drehzahltabelle Goblin570'!$L$31:$L$32</c:f>
              <c:numCache>
                <c:formatCode>0</c:formatCode>
                <c:ptCount val="2"/>
                <c:pt idx="0">
                  <c:v>2011.4564516129033</c:v>
                </c:pt>
                <c:pt idx="1">
                  <c:v>2011.4564516129033</c:v>
                </c:pt>
              </c:numCache>
              <c:extLst xmlns:c15="http://schemas.microsoft.com/office/drawing/2012/chart"/>
            </c:numRef>
          </c:xVal>
          <c:yVal>
            <c:numRef>
              <c:f>'Drehzahltabelle Goblin570'!$K$31:$K$32</c:f>
              <c:numCache>
                <c:formatCode>General</c:formatCode>
                <c:ptCount val="2"/>
                <c:pt idx="0">
                  <c:v>85</c:v>
                </c:pt>
                <c:pt idx="1">
                  <c:v>0</c:v>
                </c:pt>
              </c:numCache>
              <c:extLst xmlns:c15="http://schemas.microsoft.com/office/drawing/2012/chart"/>
            </c:numRef>
          </c:yVal>
          <c:smooth val="0"/>
          <c:extLst>
            <c:ext xmlns:c16="http://schemas.microsoft.com/office/drawing/2014/chart" uri="{C3380CC4-5D6E-409C-BE32-E72D297353CC}">
              <c16:uniqueId val="{00000002-C2F0-41F4-8D08-0706B5C1E624}"/>
            </c:ext>
          </c:extLst>
        </c:ser>
        <c:ser>
          <c:idx val="7"/>
          <c:order val="6"/>
          <c:tx>
            <c:strRef>
              <c:f>'Drehzahltabelle Goblin570'!$K$30</c:f>
              <c:strCache>
                <c:ptCount val="1"/>
                <c:pt idx="0">
                  <c:v>Hauptrotordrehzahl bei Regler Empfehlung max. 85%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'Drehzahltabelle Goblin570'!$N$31:$N$32</c:f>
              <c:numCache>
                <c:formatCode>0</c:formatCode>
                <c:ptCount val="2"/>
                <c:pt idx="0">
                  <c:v>2223.1887096774194</c:v>
                </c:pt>
                <c:pt idx="1">
                  <c:v>2223.1887096774194</c:v>
                </c:pt>
              </c:numCache>
              <c:extLst xmlns:c15="http://schemas.microsoft.com/office/drawing/2012/chart"/>
            </c:numRef>
          </c:xVal>
          <c:yVal>
            <c:numRef>
              <c:f>'Drehzahltabelle Goblin570'!$K$31:$K$32</c:f>
              <c:numCache>
                <c:formatCode>General</c:formatCode>
                <c:ptCount val="2"/>
                <c:pt idx="0">
                  <c:v>85</c:v>
                </c:pt>
                <c:pt idx="1">
                  <c:v>0</c:v>
                </c:pt>
              </c:numCache>
              <c:extLst xmlns:c15="http://schemas.microsoft.com/office/drawing/2012/chart"/>
            </c:numRef>
          </c:yVal>
          <c:smooth val="0"/>
          <c:extLst>
            <c:ext xmlns:c16="http://schemas.microsoft.com/office/drawing/2014/chart" uri="{C3380CC4-5D6E-409C-BE32-E72D297353CC}">
              <c16:uniqueId val="{00000003-C2F0-41F4-8D08-0706B5C1E6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349144"/>
        <c:axId val="151349536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'Drehzahltabelle Goblin570'!$L$10</c15:sqref>
                        </c15:formulaRef>
                      </c:ext>
                    </c:extLst>
                    <c:strCache>
                      <c:ptCount val="1"/>
                      <c:pt idx="0">
                        <c:v>Motor-Riemenrad  20  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('Drehzahltabelle Goblin570'!$D$35,'Drehzahltabelle Goblin570'!$D$37,'Drehzahltabelle Goblin570'!$D$39)</c15:sqref>
                        </c15:formulaRef>
                      </c:ext>
                    </c:extLst>
                    <c:numCache>
                      <c:formatCode>0</c:formatCode>
                      <c:ptCount val="3"/>
                      <c:pt idx="0" formatCode="General">
                        <c:v>1300</c:v>
                      </c:pt>
                      <c:pt idx="1">
                        <c:v>1700</c:v>
                      </c:pt>
                      <c:pt idx="2">
                        <c:v>1900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('Drehzahltabelle Goblin570'!$D$36,'Drehzahltabelle Goblin570'!$D$38,'Drehzahltabelle Goblin570'!$D$40)</c15:sqref>
                        </c15:formulaRef>
                      </c:ext>
                    </c:extLst>
                    <c:numCache>
                      <c:formatCode>0</c:formatCode>
                      <c:ptCount val="3"/>
                      <c:pt idx="0">
                        <c:v>52.188552188552187</c:v>
                      </c:pt>
                      <c:pt idx="1">
                        <c:v>68.246568246568245</c:v>
                      </c:pt>
                      <c:pt idx="2">
                        <c:v>76.27557627557627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C2F0-41F4-8D08-0706B5C1E624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'Drehzahltabelle Goblin570'!$L$12</c15:sqref>
                        </c15:formulaRef>
                      </c:ext>
                    </c:extLst>
                    <c:strCache>
                      <c:ptCount val="1"/>
                      <c:pt idx="0">
                        <c:v>Motor-Riemenrad  24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('Drehzahltabelle Goblin570'!$F$35,'Drehzahltabelle Goblin570'!$F$37,'Drehzahltabelle Goblin570'!$F$39)</c15:sqref>
                        </c15:formulaRef>
                      </c:ext>
                    </c:extLst>
                    <c:numCache>
                      <c:formatCode>0</c:formatCode>
                      <c:ptCount val="3"/>
                      <c:pt idx="0" formatCode="General">
                        <c:v>1300</c:v>
                      </c:pt>
                      <c:pt idx="1">
                        <c:v>1700</c:v>
                      </c:pt>
                      <c:pt idx="2">
                        <c:v>1900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('Drehzahltabelle Goblin570'!$F$36,'Drehzahltabelle Goblin570'!$F$38,'Drehzahltabelle Goblin570'!$F$40)</c15:sqref>
                        </c15:formulaRef>
                      </c:ext>
                    </c:extLst>
                    <c:numCache>
                      <c:formatCode>0</c:formatCode>
                      <c:ptCount val="3"/>
                      <c:pt idx="0">
                        <c:v>43.490460157126819</c:v>
                      </c:pt>
                      <c:pt idx="1">
                        <c:v>56.872140205473528</c:v>
                      </c:pt>
                      <c:pt idx="2">
                        <c:v>63.56298022964689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2F0-41F4-8D08-0706B5C1E624}"/>
                  </c:ext>
                </c:extLst>
              </c15:ser>
            </c15:filteredScatterSeries>
            <c15:filteredScatterSeries>
              <c15:ser>
                <c:idx val="6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'Drehzahltabelle Goblin570'!$K$30</c15:sqref>
                        </c15:formulaRef>
                      </c:ext>
                    </c:extLst>
                    <c:strCache>
                      <c:ptCount val="1"/>
                      <c:pt idx="0">
                        <c:v>Hauptrotordrehzahl bei Regler Empfehlung max. 85%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C00000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'Drehzahltabelle Goblin570'!$M$31:$M$32</c15:sqref>
                        </c15:formulaRef>
                      </c:ext>
                    </c:extLst>
                    <c:numCache>
                      <c:formatCode>0</c:formatCode>
                      <c:ptCount val="2"/>
                      <c:pt idx="0">
                        <c:v>2117.3225806451615</c:v>
                      </c:pt>
                      <c:pt idx="1">
                        <c:v>2117.3225806451615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'Drehzahltabelle Goblin570'!$K$31:$K$32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85</c:v>
                      </c:pt>
                      <c:pt idx="1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2F0-41F4-8D08-0706B5C1E624}"/>
                  </c:ext>
                </c:extLst>
              </c15:ser>
            </c15:filteredScatterSeries>
            <c15:filteredScatterSeries>
              <c15:ser>
                <c:idx val="8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'Drehzahltabelle Goblin570'!$K$30</c15:sqref>
                        </c15:formulaRef>
                      </c:ext>
                    </c:extLst>
                    <c:strCache>
                      <c:ptCount val="1"/>
                      <c:pt idx="0">
                        <c:v>Hauptrotordrehzahl bei Regler Empfehlung max. 85%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'Drehzahltabelle Goblin570'!$O$31:$O$32</c15:sqref>
                        </c15:formulaRef>
                      </c:ext>
                    </c:extLst>
                    <c:numCache>
                      <c:formatCode>0</c:formatCode>
                      <c:ptCount val="2"/>
                      <c:pt idx="0">
                        <c:v>2540.7870967741937</c:v>
                      </c:pt>
                      <c:pt idx="1">
                        <c:v>2540.7870967741937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'Drehzahltabelle Goblin570'!$K$31:$K$32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85</c:v>
                      </c:pt>
                      <c:pt idx="1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2F0-41F4-8D08-0706B5C1E624}"/>
                  </c:ext>
                </c:extLst>
              </c15:ser>
            </c15:filteredScatterSeries>
            <c15:filteredScatterSeries>
              <c15:ser>
                <c:idx val="9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'Drehzahltabelle Goblin570'!$K$30</c15:sqref>
                        </c15:formulaRef>
                      </c:ext>
                    </c:extLst>
                    <c:strCache>
                      <c:ptCount val="1"/>
                      <c:pt idx="0">
                        <c:v>Hauptrotordrehzahl bei Regler Empfehlung max. 85%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>
                        <a:lumMod val="60000"/>
                      </a:schemeClr>
                    </a:solidFill>
                    <a:ln w="9525">
                      <a:solidFill>
                        <a:schemeClr val="accent4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'Drehzahltabelle Goblin570'!$P$31:$P$32</c15:sqref>
                        </c15:formulaRef>
                      </c:ext>
                    </c:extLst>
                    <c:numCache>
                      <c:formatCode>0</c:formatCode>
                      <c:ptCount val="2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'Drehzahltabelle Goblin570'!$K$31:$K$32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85</c:v>
                      </c:pt>
                      <c:pt idx="1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C2F0-41F4-8D08-0706B5C1E624}"/>
                  </c:ext>
                </c:extLst>
              </c15:ser>
            </c15:filteredScatterSeries>
          </c:ext>
        </c:extLst>
      </c:scatterChart>
      <c:valAx>
        <c:axId val="151349144"/>
        <c:scaling>
          <c:orientation val="minMax"/>
          <c:max val="2250"/>
          <c:min val="1250"/>
        </c:scaling>
        <c:delete val="0"/>
        <c:axPos val="b"/>
        <c:majorGridlines>
          <c:spPr>
            <a:ln w="1587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600" b="1">
                    <a:solidFill>
                      <a:schemeClr val="tx1"/>
                    </a:solidFill>
                  </a:rPr>
                  <a:t>Drehzahlbereich Ausschnitt 1300 - 1900 </a:t>
                </a:r>
                <a:r>
                  <a:rPr lang="de-DE" sz="1800" b="1" i="0" baseline="0">
                    <a:solidFill>
                      <a:sysClr val="windowText" lastClr="000000"/>
                    </a:solidFill>
                    <a:effectLst/>
                  </a:rPr>
                  <a:t>[ 1/min ]</a:t>
                </a:r>
                <a:r>
                  <a:rPr lang="de-DE" sz="1600" b="1">
                    <a:solidFill>
                      <a:sysClr val="windowText" lastClr="000000"/>
                    </a:solidFill>
                  </a:rPr>
                  <a:t> </a:t>
                </a:r>
                <a:r>
                  <a:rPr lang="de-DE" sz="1600" b="1">
                    <a:solidFill>
                      <a:schemeClr val="tx1"/>
                    </a:solidFill>
                  </a:rPr>
                  <a:t>Hauptrotor Goblin 570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51349536"/>
        <c:crosses val="autoZero"/>
        <c:crossBetween val="midCat"/>
        <c:majorUnit val="50"/>
      </c:valAx>
      <c:valAx>
        <c:axId val="151349536"/>
        <c:scaling>
          <c:orientation val="minMax"/>
          <c:min val="45"/>
        </c:scaling>
        <c:delete val="0"/>
        <c:axPos val="l"/>
        <c:majorGridlines>
          <c:spPr>
            <a:ln w="1587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600" b="1">
                    <a:solidFill>
                      <a:schemeClr val="tx1"/>
                    </a:solidFill>
                  </a:rPr>
                  <a:t>Solldrehzahlvorgabe Sender [</a:t>
                </a:r>
                <a:r>
                  <a:rPr lang="de-DE" sz="1600" b="1" baseline="0">
                    <a:solidFill>
                      <a:schemeClr val="tx1"/>
                    </a:solidFill>
                  </a:rPr>
                  <a:t> % ]</a:t>
                </a:r>
                <a:endParaRPr lang="de-DE" sz="1600" b="1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51349144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zero"/>
    <c:showDLblsOverMax val="0"/>
  </c:chart>
  <c:spPr>
    <a:solidFill>
      <a:schemeClr val="bg1"/>
    </a:solidFill>
    <a:ln w="1587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 paperSize="9" orientation="landscape" horizontalDpi="1200" verticalDpi="120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142875</xdr:colOff>
      <xdr:row>7</xdr:row>
      <xdr:rowOff>154781</xdr:rowOff>
    </xdr:from>
    <xdr:to>
      <xdr:col>13</xdr:col>
      <xdr:colOff>773907</xdr:colOff>
      <xdr:row>9</xdr:row>
      <xdr:rowOff>119062</xdr:rowOff>
    </xdr:to>
    <xdr:sp macro="" textlink="">
      <xdr:nvSpPr>
        <xdr:cNvPr id="2" name="Pfeil nach ob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953875" y="1428750"/>
          <a:ext cx="631032" cy="297656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234950</xdr:colOff>
      <xdr:row>0</xdr:row>
      <xdr:rowOff>50006</xdr:rowOff>
    </xdr:from>
    <xdr:to>
      <xdr:col>15</xdr:col>
      <xdr:colOff>52387</xdr:colOff>
      <xdr:row>58</xdr:row>
      <xdr:rowOff>57150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107950</xdr:colOff>
      <xdr:row>8</xdr:row>
      <xdr:rowOff>158350</xdr:rowOff>
    </xdr:from>
    <xdr:to>
      <xdr:col>19</xdr:col>
      <xdr:colOff>669926</xdr:colOff>
      <xdr:row>60</xdr:row>
      <xdr:rowOff>104775</xdr:rowOff>
    </xdr:to>
    <xdr:graphicFrame macro="">
      <xdr:nvGraphicFramePr>
        <xdr:cNvPr id="2" name="Diagramm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1247776</xdr:colOff>
      <xdr:row>43</xdr:row>
      <xdr:rowOff>92869</xdr:rowOff>
    </xdr:from>
    <xdr:to>
      <xdr:col>9</xdr:col>
      <xdr:colOff>1557338</xdr:colOff>
      <xdr:row>89</xdr:row>
      <xdr:rowOff>92869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1307307</xdr:colOff>
      <xdr:row>96</xdr:row>
      <xdr:rowOff>69058</xdr:rowOff>
    </xdr:from>
    <xdr:to>
      <xdr:col>10</xdr:col>
      <xdr:colOff>1616869</xdr:colOff>
      <xdr:row>142</xdr:row>
      <xdr:rowOff>69058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1354932</xdr:colOff>
      <xdr:row>49</xdr:row>
      <xdr:rowOff>142875</xdr:rowOff>
    </xdr:from>
    <xdr:to>
      <xdr:col>10</xdr:col>
      <xdr:colOff>1664494</xdr:colOff>
      <xdr:row>95</xdr:row>
      <xdr:rowOff>142875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31"/>
  <sheetViews>
    <sheetView tabSelected="1" topLeftCell="A16" zoomScale="90" zoomScaleNormal="90" workbookViewId="0">
      <selection activeCell="S16" sqref="S16"/>
    </sheetView>
  </sheetViews>
  <sheetFormatPr baseColWidth="10" defaultRowHeight="12.75" outlineLevelRow="1" x14ac:dyDescent="0.2"/>
  <cols>
    <col min="1" max="1" width="15" style="1" customWidth="1"/>
    <col min="2" max="2" width="11.140625" style="1" customWidth="1"/>
    <col min="3" max="5" width="22.5703125" style="1" customWidth="1"/>
    <col min="6" max="6" width="12.28515625" style="1" bestFit="1" customWidth="1"/>
    <col min="7" max="7" width="14.28515625" style="1" bestFit="1" customWidth="1"/>
    <col min="8" max="8" width="18.140625" style="1" bestFit="1" customWidth="1"/>
    <col min="9" max="9" width="20.28515625" style="1" bestFit="1" customWidth="1"/>
    <col min="10" max="10" width="18.140625" style="1" bestFit="1" customWidth="1"/>
    <col min="11" max="11" width="20.28515625" style="1" bestFit="1" customWidth="1"/>
    <col min="12" max="12" width="12.7109375" style="1" bestFit="1" customWidth="1"/>
    <col min="13" max="13" width="13.7109375" style="1" bestFit="1" customWidth="1"/>
    <col min="14" max="14" width="14.42578125" style="1" customWidth="1"/>
    <col min="15" max="15" width="13.7109375" style="1" bestFit="1" customWidth="1"/>
    <col min="16" max="16" width="11.7109375" style="1" bestFit="1" customWidth="1"/>
    <col min="17" max="17" width="8.5703125" style="1" bestFit="1" customWidth="1"/>
    <col min="18" max="20" width="7.7109375" style="1" customWidth="1"/>
    <col min="21" max="21" width="3.140625" style="1" customWidth="1"/>
    <col min="22" max="27" width="11.42578125" style="1"/>
    <col min="28" max="28" width="5.7109375" style="1" customWidth="1"/>
    <col min="29" max="16384" width="11.42578125" style="1"/>
  </cols>
  <sheetData>
    <row r="1" spans="1:18" ht="21.75" customHeight="1" thickBot="1" x14ac:dyDescent="0.25">
      <c r="A1" s="666" t="s">
        <v>145</v>
      </c>
      <c r="B1" s="667"/>
      <c r="C1" s="667"/>
      <c r="D1" s="667"/>
      <c r="E1" s="667"/>
      <c r="F1" s="667"/>
      <c r="G1" s="667"/>
      <c r="H1" s="667"/>
      <c r="I1" s="667"/>
      <c r="J1" s="667"/>
      <c r="K1" s="667"/>
      <c r="L1" s="667"/>
      <c r="M1" s="667"/>
      <c r="N1" s="667"/>
      <c r="O1" s="667"/>
      <c r="P1" s="667"/>
      <c r="Q1" s="667"/>
      <c r="R1" s="668"/>
    </row>
    <row r="2" spans="1:18" x14ac:dyDescent="0.2">
      <c r="A2" s="685" t="s">
        <v>11</v>
      </c>
      <c r="B2" s="686"/>
      <c r="C2" s="686"/>
      <c r="D2" s="686"/>
      <c r="E2" s="686"/>
      <c r="F2" s="686"/>
      <c r="G2" s="686"/>
      <c r="H2" s="686"/>
      <c r="I2" s="687"/>
      <c r="J2" s="114"/>
      <c r="K2" s="523"/>
      <c r="L2" s="114"/>
      <c r="M2" s="114"/>
      <c r="N2" s="114"/>
      <c r="O2" s="114"/>
      <c r="P2" s="521"/>
      <c r="Q2" s="114"/>
      <c r="R2" s="120"/>
    </row>
    <row r="3" spans="1:18" ht="15.75" x14ac:dyDescent="0.2">
      <c r="A3" s="615" t="s">
        <v>3</v>
      </c>
      <c r="B3" s="574"/>
      <c r="C3" s="575" t="s">
        <v>43</v>
      </c>
      <c r="D3" s="574" t="s">
        <v>12</v>
      </c>
      <c r="E3" s="576" t="s">
        <v>70</v>
      </c>
      <c r="F3" s="574" t="s">
        <v>71</v>
      </c>
      <c r="G3" s="576" t="s">
        <v>44</v>
      </c>
      <c r="H3" s="574" t="s">
        <v>45</v>
      </c>
      <c r="I3" s="577" t="s">
        <v>24</v>
      </c>
      <c r="J3" s="114"/>
      <c r="K3" s="673" t="s">
        <v>138</v>
      </c>
      <c r="L3" s="674"/>
      <c r="M3" s="674"/>
      <c r="N3" s="674"/>
      <c r="O3" s="674"/>
      <c r="P3" s="675"/>
      <c r="Q3" s="140"/>
      <c r="R3" s="120"/>
    </row>
    <row r="4" spans="1:18" x14ac:dyDescent="0.2">
      <c r="A4" s="616" t="s">
        <v>4</v>
      </c>
      <c r="B4" s="138"/>
      <c r="C4" s="139" t="s">
        <v>23</v>
      </c>
      <c r="D4" s="465" t="s">
        <v>12</v>
      </c>
      <c r="E4" s="464" t="s">
        <v>70</v>
      </c>
      <c r="F4" s="465" t="s">
        <v>71</v>
      </c>
      <c r="G4" s="464" t="s">
        <v>44</v>
      </c>
      <c r="H4" s="465" t="s">
        <v>45</v>
      </c>
      <c r="I4" s="578" t="s">
        <v>41</v>
      </c>
      <c r="J4" s="114"/>
      <c r="K4" s="520"/>
      <c r="L4" s="408"/>
      <c r="M4" s="409"/>
      <c r="N4" s="205"/>
      <c r="O4" s="114"/>
      <c r="P4" s="521"/>
      <c r="Q4" s="140"/>
      <c r="R4" s="120"/>
    </row>
    <row r="5" spans="1:18" x14ac:dyDescent="0.2">
      <c r="A5" s="616" t="s">
        <v>5</v>
      </c>
      <c r="B5" s="138"/>
      <c r="C5" s="139" t="s">
        <v>43</v>
      </c>
      <c r="D5" s="465" t="s">
        <v>12</v>
      </c>
      <c r="E5" s="464" t="s">
        <v>70</v>
      </c>
      <c r="F5" s="465" t="s">
        <v>71</v>
      </c>
      <c r="G5" s="464" t="s">
        <v>44</v>
      </c>
      <c r="H5" s="465" t="s">
        <v>45</v>
      </c>
      <c r="I5" s="579" t="s">
        <v>36</v>
      </c>
      <c r="J5" s="114"/>
      <c r="K5" s="522"/>
      <c r="L5" s="408"/>
      <c r="M5" s="408"/>
      <c r="N5" s="205"/>
      <c r="O5" s="114"/>
      <c r="P5" s="521"/>
      <c r="Q5" s="140"/>
      <c r="R5" s="120"/>
    </row>
    <row r="6" spans="1:18" ht="13.5" thickBot="1" x14ac:dyDescent="0.25">
      <c r="A6" s="616" t="s">
        <v>6</v>
      </c>
      <c r="B6" s="139"/>
      <c r="C6" s="139" t="s">
        <v>23</v>
      </c>
      <c r="D6" s="466" t="s">
        <v>12</v>
      </c>
      <c r="E6" s="593">
        <v>1.02</v>
      </c>
      <c r="F6" s="594">
        <v>-1.02</v>
      </c>
      <c r="G6" s="464" t="s">
        <v>44</v>
      </c>
      <c r="H6" s="465" t="s">
        <v>45</v>
      </c>
      <c r="I6" s="580" t="s">
        <v>42</v>
      </c>
      <c r="J6" s="114"/>
      <c r="K6" s="523"/>
      <c r="L6" s="114"/>
      <c r="M6" s="114"/>
      <c r="N6" s="114"/>
      <c r="O6" s="114"/>
      <c r="P6" s="521"/>
      <c r="Q6" s="114"/>
      <c r="R6" s="120"/>
    </row>
    <row r="7" spans="1:18" x14ac:dyDescent="0.2">
      <c r="A7" s="616" t="s">
        <v>7</v>
      </c>
      <c r="B7" s="139"/>
      <c r="C7" s="139" t="s">
        <v>23</v>
      </c>
      <c r="D7" s="466" t="s">
        <v>12</v>
      </c>
      <c r="E7" s="467" t="s">
        <v>13</v>
      </c>
      <c r="F7" s="465" t="s">
        <v>38</v>
      </c>
      <c r="G7" s="464" t="s">
        <v>44</v>
      </c>
      <c r="H7" s="465" t="s">
        <v>45</v>
      </c>
      <c r="I7" s="580" t="s">
        <v>69</v>
      </c>
      <c r="J7" s="114"/>
      <c r="K7" s="524" t="s">
        <v>54</v>
      </c>
      <c r="L7" s="123"/>
      <c r="M7" s="123"/>
      <c r="N7" s="123"/>
      <c r="O7" s="124"/>
      <c r="P7" s="521"/>
      <c r="Q7" s="114"/>
      <c r="R7" s="120"/>
    </row>
    <row r="8" spans="1:18" x14ac:dyDescent="0.2">
      <c r="A8" s="616" t="s">
        <v>8</v>
      </c>
      <c r="B8" s="139"/>
      <c r="C8" s="139" t="s">
        <v>43</v>
      </c>
      <c r="D8" s="466" t="s">
        <v>12</v>
      </c>
      <c r="E8" s="467" t="s">
        <v>70</v>
      </c>
      <c r="F8" s="465" t="s">
        <v>71</v>
      </c>
      <c r="G8" s="464" t="s">
        <v>44</v>
      </c>
      <c r="H8" s="465" t="s">
        <v>45</v>
      </c>
      <c r="I8" s="581" t="s">
        <v>40</v>
      </c>
      <c r="J8" s="114"/>
      <c r="K8" s="525" t="s">
        <v>59</v>
      </c>
      <c r="L8" s="115"/>
      <c r="M8" s="114"/>
      <c r="N8" s="115" t="s">
        <v>60</v>
      </c>
      <c r="O8" s="125"/>
      <c r="P8" s="521"/>
      <c r="Q8" s="114"/>
      <c r="R8" s="120"/>
    </row>
    <row r="9" spans="1:18" x14ac:dyDescent="0.2">
      <c r="A9" s="616" t="s">
        <v>9</v>
      </c>
      <c r="B9" s="139"/>
      <c r="C9" s="139" t="s">
        <v>23</v>
      </c>
      <c r="D9" s="466" t="s">
        <v>12</v>
      </c>
      <c r="E9" s="464" t="s">
        <v>127</v>
      </c>
      <c r="F9" s="465" t="s">
        <v>123</v>
      </c>
      <c r="G9" s="464" t="s">
        <v>44</v>
      </c>
      <c r="H9" s="465" t="s">
        <v>45</v>
      </c>
      <c r="I9" s="580" t="s">
        <v>68</v>
      </c>
      <c r="J9" s="114"/>
      <c r="K9" s="526"/>
      <c r="L9" s="115"/>
      <c r="M9" s="114"/>
      <c r="N9" s="115"/>
      <c r="O9" s="125"/>
      <c r="P9" s="521"/>
      <c r="Q9" s="114"/>
      <c r="R9" s="120"/>
    </row>
    <row r="10" spans="1:18" ht="13.5" thickBot="1" x14ac:dyDescent="0.25">
      <c r="A10" s="616" t="s">
        <v>10</v>
      </c>
      <c r="B10" s="139"/>
      <c r="C10" s="139" t="s">
        <v>43</v>
      </c>
      <c r="D10" s="466" t="s">
        <v>12</v>
      </c>
      <c r="E10" s="464" t="s">
        <v>161</v>
      </c>
      <c r="F10" s="465" t="s">
        <v>128</v>
      </c>
      <c r="G10" s="464" t="s">
        <v>44</v>
      </c>
      <c r="H10" s="465" t="s">
        <v>45</v>
      </c>
      <c r="I10" s="579" t="s">
        <v>160</v>
      </c>
      <c r="J10" s="114"/>
      <c r="K10" s="527" t="s">
        <v>1</v>
      </c>
      <c r="L10" s="116"/>
      <c r="M10" s="114"/>
      <c r="N10" s="115"/>
      <c r="O10" s="144" t="s">
        <v>1</v>
      </c>
      <c r="P10" s="521"/>
      <c r="Q10" s="114"/>
      <c r="R10" s="120"/>
    </row>
    <row r="11" spans="1:18" ht="13.5" thickBot="1" x14ac:dyDescent="0.25">
      <c r="A11" s="616" t="s">
        <v>17</v>
      </c>
      <c r="B11" s="139"/>
      <c r="C11" s="139" t="s">
        <v>23</v>
      </c>
      <c r="D11" s="466" t="s">
        <v>12</v>
      </c>
      <c r="E11" s="467" t="s">
        <v>13</v>
      </c>
      <c r="F11" s="465" t="s">
        <v>38</v>
      </c>
      <c r="G11" s="464" t="s">
        <v>44</v>
      </c>
      <c r="H11" s="465" t="s">
        <v>45</v>
      </c>
      <c r="I11" s="581"/>
      <c r="J11" s="114"/>
      <c r="K11" s="527" t="s">
        <v>55</v>
      </c>
      <c r="L11" s="4">
        <v>1</v>
      </c>
      <c r="M11" s="115"/>
      <c r="N11" s="4">
        <v>2</v>
      </c>
      <c r="O11" s="144" t="s">
        <v>56</v>
      </c>
      <c r="P11" s="521"/>
      <c r="Q11" s="114"/>
      <c r="R11" s="120"/>
    </row>
    <row r="12" spans="1:18" ht="13.5" thickBot="1" x14ac:dyDescent="0.25">
      <c r="A12" s="616" t="s">
        <v>18</v>
      </c>
      <c r="B12" s="139"/>
      <c r="C12" s="139" t="s">
        <v>23</v>
      </c>
      <c r="D12" s="466" t="s">
        <v>12</v>
      </c>
      <c r="E12" s="467" t="s">
        <v>13</v>
      </c>
      <c r="F12" s="465" t="s">
        <v>38</v>
      </c>
      <c r="G12" s="464" t="s">
        <v>44</v>
      </c>
      <c r="H12" s="465" t="s">
        <v>45</v>
      </c>
      <c r="I12" s="579"/>
      <c r="J12" s="114"/>
      <c r="K12" s="526"/>
      <c r="L12" s="115"/>
      <c r="M12" s="143" t="s">
        <v>2</v>
      </c>
      <c r="N12" s="115"/>
      <c r="O12" s="125"/>
      <c r="P12" s="521"/>
      <c r="Q12" s="114"/>
      <c r="R12" s="120"/>
    </row>
    <row r="13" spans="1:18" ht="13.5" thickBot="1" x14ac:dyDescent="0.25">
      <c r="A13" s="616" t="s">
        <v>19</v>
      </c>
      <c r="B13" s="139"/>
      <c r="C13" s="139" t="s">
        <v>23</v>
      </c>
      <c r="D13" s="466" t="s">
        <v>12</v>
      </c>
      <c r="E13" s="467" t="s">
        <v>13</v>
      </c>
      <c r="F13" s="465" t="s">
        <v>38</v>
      </c>
      <c r="G13" s="464" t="s">
        <v>44</v>
      </c>
      <c r="H13" s="465" t="s">
        <v>45</v>
      </c>
      <c r="I13" s="579"/>
      <c r="J13" s="114"/>
      <c r="K13" s="526"/>
      <c r="L13" s="115"/>
      <c r="M13" s="4">
        <v>3</v>
      </c>
      <c r="N13" s="115"/>
      <c r="O13" s="125"/>
      <c r="P13" s="521"/>
      <c r="Q13" s="114"/>
      <c r="R13" s="120"/>
    </row>
    <row r="14" spans="1:18" ht="13.5" thickBot="1" x14ac:dyDescent="0.25">
      <c r="A14" s="616" t="s">
        <v>20</v>
      </c>
      <c r="B14" s="139"/>
      <c r="C14" s="139" t="s">
        <v>23</v>
      </c>
      <c r="D14" s="466" t="s">
        <v>12</v>
      </c>
      <c r="E14" s="467" t="s">
        <v>13</v>
      </c>
      <c r="F14" s="465" t="s">
        <v>38</v>
      </c>
      <c r="G14" s="464" t="s">
        <v>44</v>
      </c>
      <c r="H14" s="465" t="s">
        <v>45</v>
      </c>
      <c r="I14" s="579"/>
      <c r="J14" s="114"/>
      <c r="K14" s="528"/>
      <c r="L14" s="121"/>
      <c r="M14" s="121"/>
      <c r="N14" s="121"/>
      <c r="O14" s="122"/>
      <c r="P14" s="521"/>
      <c r="Q14" s="114"/>
      <c r="R14" s="120"/>
    </row>
    <row r="15" spans="1:18" ht="13.5" thickBot="1" x14ac:dyDescent="0.25">
      <c r="A15" s="616" t="s">
        <v>72</v>
      </c>
      <c r="B15" s="139"/>
      <c r="C15" s="139" t="s">
        <v>23</v>
      </c>
      <c r="D15" s="573">
        <v>0</v>
      </c>
      <c r="E15" s="467" t="s">
        <v>13</v>
      </c>
      <c r="F15" s="465" t="s">
        <v>38</v>
      </c>
      <c r="G15" s="464" t="s">
        <v>44</v>
      </c>
      <c r="H15" s="465" t="s">
        <v>45</v>
      </c>
      <c r="I15" s="579"/>
      <c r="J15" s="114"/>
      <c r="K15" s="523"/>
      <c r="L15" s="114"/>
      <c r="M15" s="114"/>
      <c r="N15" s="114"/>
      <c r="O15" s="114"/>
      <c r="P15" s="521"/>
      <c r="Q15" s="114"/>
      <c r="R15" s="120"/>
    </row>
    <row r="16" spans="1:18" x14ac:dyDescent="0.2">
      <c r="A16" s="616" t="s">
        <v>73</v>
      </c>
      <c r="B16" s="139"/>
      <c r="C16" s="139" t="s">
        <v>23</v>
      </c>
      <c r="D16" s="573">
        <v>0</v>
      </c>
      <c r="E16" s="467" t="s">
        <v>13</v>
      </c>
      <c r="F16" s="465" t="s">
        <v>38</v>
      </c>
      <c r="G16" s="464" t="s">
        <v>44</v>
      </c>
      <c r="H16" s="465" t="s">
        <v>45</v>
      </c>
      <c r="I16" s="579"/>
      <c r="J16" s="114"/>
      <c r="K16" s="676" t="s">
        <v>139</v>
      </c>
      <c r="L16" s="677"/>
      <c r="M16" s="678"/>
      <c r="N16" s="688" t="s">
        <v>166</v>
      </c>
      <c r="O16" s="689"/>
      <c r="P16" s="521"/>
      <c r="Q16" s="114"/>
      <c r="R16" s="120"/>
    </row>
    <row r="17" spans="1:20" x14ac:dyDescent="0.2">
      <c r="A17" s="616" t="s">
        <v>74</v>
      </c>
      <c r="B17" s="139"/>
      <c r="C17" s="139" t="s">
        <v>23</v>
      </c>
      <c r="D17" s="573">
        <v>0</v>
      </c>
      <c r="E17" s="467" t="s">
        <v>13</v>
      </c>
      <c r="F17" s="465" t="s">
        <v>38</v>
      </c>
      <c r="G17" s="464" t="s">
        <v>44</v>
      </c>
      <c r="H17" s="465" t="s">
        <v>45</v>
      </c>
      <c r="I17" s="579"/>
      <c r="J17" s="114"/>
      <c r="K17" s="529" t="s">
        <v>1</v>
      </c>
      <c r="L17" s="410">
        <v>0.8</v>
      </c>
      <c r="M17" s="411" t="str">
        <f>"für ±"&amp;C64&amp;"º"</f>
        <v>für ±9º</v>
      </c>
      <c r="N17" s="589" t="s">
        <v>174</v>
      </c>
      <c r="O17" s="588">
        <v>-2</v>
      </c>
      <c r="P17" s="521"/>
      <c r="Q17" s="114"/>
      <c r="R17" s="120"/>
    </row>
    <row r="18" spans="1:20" x14ac:dyDescent="0.2">
      <c r="A18" s="617" t="s">
        <v>75</v>
      </c>
      <c r="B18" s="582"/>
      <c r="C18" s="582" t="s">
        <v>23</v>
      </c>
      <c r="D18" s="583">
        <v>0</v>
      </c>
      <c r="E18" s="584" t="s">
        <v>13</v>
      </c>
      <c r="F18" s="585" t="s">
        <v>38</v>
      </c>
      <c r="G18" s="586" t="s">
        <v>44</v>
      </c>
      <c r="H18" s="585" t="s">
        <v>45</v>
      </c>
      <c r="I18" s="587"/>
      <c r="J18" s="114"/>
      <c r="K18" s="529" t="s">
        <v>2</v>
      </c>
      <c r="L18" s="410">
        <v>0.8</v>
      </c>
      <c r="M18" s="411" t="str">
        <f>"für ±"&amp;C64&amp;"º"</f>
        <v>für ±9º</v>
      </c>
      <c r="N18" s="589" t="s">
        <v>175</v>
      </c>
      <c r="O18" s="588">
        <v>-17</v>
      </c>
      <c r="P18" s="521"/>
      <c r="Q18" s="114"/>
      <c r="R18" s="120"/>
    </row>
    <row r="19" spans="1:20" x14ac:dyDescent="0.2">
      <c r="A19" s="119"/>
      <c r="B19" s="114"/>
      <c r="C19" s="140"/>
      <c r="D19" s="114"/>
      <c r="E19" s="114"/>
      <c r="F19" s="114"/>
      <c r="G19" s="114"/>
      <c r="H19" s="114"/>
      <c r="I19" s="114"/>
      <c r="J19" s="114"/>
      <c r="K19" s="530" t="s">
        <v>0</v>
      </c>
      <c r="L19" s="412">
        <v>0.61</v>
      </c>
      <c r="M19" s="413" t="str">
        <f>"für ±"&amp;B64&amp;"º"</f>
        <v>für ±12º</v>
      </c>
      <c r="N19" s="589" t="s">
        <v>176</v>
      </c>
      <c r="O19" s="588">
        <v>-7</v>
      </c>
      <c r="P19" s="521"/>
      <c r="Q19" s="114"/>
      <c r="R19" s="120"/>
    </row>
    <row r="20" spans="1:20" ht="13.5" thickBot="1" x14ac:dyDescent="0.25">
      <c r="A20" s="149"/>
      <c r="B20" s="150"/>
      <c r="C20" s="131"/>
      <c r="D20" s="131"/>
      <c r="E20" s="131"/>
      <c r="F20" s="131"/>
      <c r="G20" s="131"/>
      <c r="H20" s="114"/>
      <c r="I20" s="114"/>
      <c r="J20" s="114"/>
      <c r="K20" s="529" t="s">
        <v>140</v>
      </c>
      <c r="L20" s="410">
        <v>0.5</v>
      </c>
      <c r="M20" s="411"/>
      <c r="N20" s="591" t="s">
        <v>14</v>
      </c>
      <c r="O20" s="592">
        <v>-7</v>
      </c>
      <c r="P20" s="521"/>
      <c r="Q20" s="114"/>
      <c r="R20" s="120"/>
    </row>
    <row r="21" spans="1:20" ht="13.5" thickBot="1" x14ac:dyDescent="0.25">
      <c r="A21" s="149"/>
      <c r="B21" s="671" t="s">
        <v>62</v>
      </c>
      <c r="C21" s="672"/>
      <c r="D21" s="131"/>
      <c r="E21" s="131"/>
      <c r="F21" s="131"/>
      <c r="G21" s="131"/>
      <c r="H21" s="114"/>
      <c r="I21" s="114"/>
      <c r="J21" s="114"/>
      <c r="K21" s="531" t="s">
        <v>141</v>
      </c>
      <c r="L21" s="414">
        <v>0.5</v>
      </c>
      <c r="M21" s="415"/>
      <c r="N21" s="134"/>
      <c r="O21" s="590"/>
      <c r="P21" s="521"/>
      <c r="Q21" s="114"/>
      <c r="R21" s="120"/>
    </row>
    <row r="22" spans="1:20" x14ac:dyDescent="0.2">
      <c r="A22" s="151"/>
      <c r="B22" s="669" t="s">
        <v>66</v>
      </c>
      <c r="C22" s="670"/>
      <c r="D22" s="152"/>
      <c r="E22" s="153"/>
      <c r="F22" s="153"/>
      <c r="G22" s="153"/>
      <c r="H22" s="141"/>
      <c r="I22" s="114"/>
      <c r="J22" s="114"/>
      <c r="K22" s="659" t="str">
        <f>"Bankumschaltung Kanal  "&amp; A9</f>
        <v>Bankumschaltung Kanal  S7</v>
      </c>
      <c r="L22" s="660"/>
      <c r="M22" s="660"/>
      <c r="N22" s="660"/>
      <c r="O22" s="661"/>
      <c r="P22" s="521"/>
      <c r="Q22" s="114"/>
      <c r="R22" s="120"/>
    </row>
    <row r="23" spans="1:20" x14ac:dyDescent="0.2">
      <c r="A23" s="154"/>
      <c r="B23" s="157" t="str">
        <f>F31</f>
        <v>Autorot</v>
      </c>
      <c r="C23" s="159">
        <v>0.17</v>
      </c>
      <c r="D23" s="152"/>
      <c r="E23" s="153"/>
      <c r="F23" s="153"/>
      <c r="G23" s="153"/>
      <c r="H23" s="141"/>
      <c r="I23" s="114"/>
      <c r="J23" s="114"/>
      <c r="K23" s="679" t="s">
        <v>143</v>
      </c>
      <c r="L23" s="680"/>
      <c r="M23" s="417" t="str">
        <f>O23</f>
        <v>-66%</v>
      </c>
      <c r="N23" s="420" t="s">
        <v>124</v>
      </c>
      <c r="O23" s="421" t="str">
        <f>F9</f>
        <v>-66%</v>
      </c>
      <c r="P23" s="521"/>
      <c r="Q23" s="114"/>
      <c r="R23" s="120"/>
    </row>
    <row r="24" spans="1:20" x14ac:dyDescent="0.2">
      <c r="A24" s="154"/>
      <c r="B24" s="158" t="str">
        <f>H31</f>
        <v>Normal</v>
      </c>
      <c r="C24" s="159">
        <v>0.17</v>
      </c>
      <c r="D24" s="152"/>
      <c r="E24" s="153"/>
      <c r="F24" s="155"/>
      <c r="G24" s="155"/>
      <c r="H24" s="141"/>
      <c r="I24" s="114"/>
      <c r="J24" s="114"/>
      <c r="K24" s="681" t="s">
        <v>142</v>
      </c>
      <c r="L24" s="682"/>
      <c r="M24" s="418">
        <v>0.5</v>
      </c>
      <c r="N24" s="400" t="s">
        <v>125</v>
      </c>
      <c r="O24" s="419" t="str">
        <f>D9</f>
        <v>0%</v>
      </c>
      <c r="P24" s="521"/>
      <c r="Q24" s="114"/>
      <c r="R24" s="120"/>
    </row>
    <row r="25" spans="1:20" ht="13.5" thickBot="1" x14ac:dyDescent="0.25">
      <c r="A25" s="154"/>
      <c r="B25" s="158" t="str">
        <f>J31</f>
        <v>Hover</v>
      </c>
      <c r="C25" s="159">
        <v>0.15</v>
      </c>
      <c r="D25" s="152"/>
      <c r="E25" s="153"/>
      <c r="F25" s="155"/>
      <c r="G25" s="155"/>
      <c r="H25" s="141"/>
      <c r="I25" s="114"/>
      <c r="J25" s="114"/>
      <c r="K25" s="683" t="s">
        <v>144</v>
      </c>
      <c r="L25" s="684"/>
      <c r="M25" s="416" t="str">
        <f>O25</f>
        <v>+66%</v>
      </c>
      <c r="N25" s="398" t="s">
        <v>126</v>
      </c>
      <c r="O25" s="399" t="str">
        <f>E9</f>
        <v>+66%</v>
      </c>
      <c r="P25" s="521"/>
      <c r="Q25" s="114"/>
      <c r="R25" s="120"/>
    </row>
    <row r="26" spans="1:20" x14ac:dyDescent="0.2">
      <c r="A26" s="154"/>
      <c r="B26" s="158" t="str">
        <f>L31</f>
        <v>F3C</v>
      </c>
      <c r="C26" s="159">
        <v>0.17</v>
      </c>
      <c r="D26" s="152"/>
      <c r="E26" s="153"/>
      <c r="F26" s="155"/>
      <c r="G26" s="155"/>
      <c r="H26" s="141"/>
      <c r="I26" s="141"/>
      <c r="J26" s="114"/>
      <c r="K26" s="659" t="str">
        <f>"Rettung / Horizont Modus Kanal  "&amp; A10</f>
        <v>Rettung / Horizont Modus Kanal  S8</v>
      </c>
      <c r="L26" s="660"/>
      <c r="M26" s="660"/>
      <c r="N26" s="660"/>
      <c r="O26" s="661"/>
      <c r="P26" s="521"/>
      <c r="Q26" s="114"/>
      <c r="R26" s="120"/>
    </row>
    <row r="27" spans="1:20" x14ac:dyDescent="0.2">
      <c r="A27" s="119"/>
      <c r="B27" s="160" t="str">
        <f>N31</f>
        <v>Acro #1</v>
      </c>
      <c r="C27" s="161">
        <v>0.15</v>
      </c>
      <c r="D27" s="114"/>
      <c r="E27" s="114"/>
      <c r="F27" s="114"/>
      <c r="G27" s="114"/>
      <c r="H27" s="114"/>
      <c r="I27" s="114"/>
      <c r="J27" s="114"/>
      <c r="K27" s="662" t="s">
        <v>162</v>
      </c>
      <c r="L27" s="663"/>
      <c r="M27" s="463" t="str">
        <f>E10</f>
        <v>+45%</v>
      </c>
      <c r="N27" s="461" t="s">
        <v>164</v>
      </c>
      <c r="O27" s="462">
        <f>maxPitch*M27</f>
        <v>5.4</v>
      </c>
      <c r="P27" s="521"/>
      <c r="Q27" s="114"/>
      <c r="R27" s="120"/>
    </row>
    <row r="28" spans="1:20" ht="13.5" thickBot="1" x14ac:dyDescent="0.25">
      <c r="A28" s="119"/>
      <c r="B28" s="162" t="str">
        <f>P31</f>
        <v>Acro #2</v>
      </c>
      <c r="C28" s="163">
        <v>0.15</v>
      </c>
      <c r="D28" s="114"/>
      <c r="E28" s="114"/>
      <c r="F28" s="114"/>
      <c r="G28" s="114"/>
      <c r="H28" s="114"/>
      <c r="I28" s="114"/>
      <c r="J28" s="114"/>
      <c r="K28" s="664" t="s">
        <v>163</v>
      </c>
      <c r="L28" s="665"/>
      <c r="M28" s="532" t="str">
        <f>F10</f>
        <v>-36%</v>
      </c>
      <c r="N28" s="533"/>
      <c r="O28" s="534"/>
      <c r="P28" s="535"/>
      <c r="Q28" s="114"/>
      <c r="R28" s="120"/>
    </row>
    <row r="29" spans="1:20" ht="13.5" thickBot="1" x14ac:dyDescent="0.25">
      <c r="A29" s="119"/>
      <c r="B29" s="143"/>
      <c r="C29" s="203"/>
      <c r="D29" s="203"/>
      <c r="E29" s="203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20"/>
    </row>
    <row r="30" spans="1:20" ht="13.5" thickBot="1" x14ac:dyDescent="0.25">
      <c r="A30" s="119"/>
      <c r="B30" s="114"/>
      <c r="C30" s="114"/>
      <c r="D30" s="114"/>
      <c r="E30" s="114"/>
      <c r="F30" s="622" t="str">
        <f>A47</f>
        <v>Flug-Phasen</v>
      </c>
      <c r="G30" s="623"/>
      <c r="H30" s="623"/>
      <c r="I30" s="623"/>
      <c r="J30" s="623"/>
      <c r="K30" s="623"/>
      <c r="L30" s="623"/>
      <c r="M30" s="623"/>
      <c r="N30" s="623"/>
      <c r="O30" s="623"/>
      <c r="P30" s="623"/>
      <c r="Q30" s="624"/>
      <c r="R30" s="120"/>
    </row>
    <row r="31" spans="1:20" x14ac:dyDescent="0.2">
      <c r="A31" s="79" t="s">
        <v>21</v>
      </c>
      <c r="B31" s="156"/>
      <c r="C31" s="249"/>
      <c r="D31" s="645" t="s">
        <v>173</v>
      </c>
      <c r="E31" s="646"/>
      <c r="F31" s="645" t="s">
        <v>15</v>
      </c>
      <c r="G31" s="646"/>
      <c r="H31" s="647" t="s">
        <v>23</v>
      </c>
      <c r="I31" s="648"/>
      <c r="J31" s="649" t="s">
        <v>22</v>
      </c>
      <c r="K31" s="650"/>
      <c r="L31" s="392" t="s">
        <v>31</v>
      </c>
      <c r="M31" s="393"/>
      <c r="N31" s="394" t="s">
        <v>32</v>
      </c>
      <c r="O31" s="395"/>
      <c r="P31" s="396" t="s">
        <v>29</v>
      </c>
      <c r="Q31" s="397"/>
      <c r="R31" s="120"/>
      <c r="S31" s="2"/>
      <c r="T31" s="2"/>
    </row>
    <row r="32" spans="1:20" x14ac:dyDescent="0.2">
      <c r="A32" s="74"/>
      <c r="B32" s="75" t="s">
        <v>26</v>
      </c>
      <c r="C32" s="250" t="s">
        <v>2</v>
      </c>
      <c r="D32" s="572">
        <v>1</v>
      </c>
      <c r="E32" s="254">
        <f>maxNick*D32</f>
        <v>9</v>
      </c>
      <c r="F32" s="568">
        <v>0.67</v>
      </c>
      <c r="G32" s="254">
        <f>maxNick*F32</f>
        <v>6.03</v>
      </c>
      <c r="H32" s="261" t="s">
        <v>67</v>
      </c>
      <c r="I32" s="262">
        <f>maxRoll*H32</f>
        <v>6.03</v>
      </c>
      <c r="J32" s="270">
        <v>0.5</v>
      </c>
      <c r="K32" s="271">
        <f>maxRoll*J32</f>
        <v>4.5</v>
      </c>
      <c r="L32" s="614" t="s">
        <v>179</v>
      </c>
      <c r="M32" s="282">
        <f>maxRoll*L32</f>
        <v>3.96</v>
      </c>
      <c r="N32" s="296" t="s">
        <v>28</v>
      </c>
      <c r="O32" s="297">
        <f>maxRoll*N32</f>
        <v>6.75</v>
      </c>
      <c r="P32" s="291" t="s">
        <v>28</v>
      </c>
      <c r="Q32" s="85">
        <f>maxRoll*P32</f>
        <v>6.75</v>
      </c>
      <c r="R32" s="120"/>
      <c r="S32" s="2"/>
      <c r="T32" s="2"/>
    </row>
    <row r="33" spans="1:20" x14ac:dyDescent="0.2">
      <c r="A33" s="74"/>
      <c r="B33" s="76"/>
      <c r="C33" s="250" t="s">
        <v>1</v>
      </c>
      <c r="D33" s="255">
        <f>D32*(1-A$23)</f>
        <v>1</v>
      </c>
      <c r="E33" s="254">
        <f>maxNick*D33</f>
        <v>9</v>
      </c>
      <c r="F33" s="255">
        <f>F32*(1-C$23)</f>
        <v>0.55610000000000004</v>
      </c>
      <c r="G33" s="254">
        <f>maxNick*F33</f>
        <v>5.0049000000000001</v>
      </c>
      <c r="H33" s="263">
        <f>H32*(1-C$24)</f>
        <v>0.55610000000000004</v>
      </c>
      <c r="I33" s="262">
        <f>maxNick*H33</f>
        <v>5.0049000000000001</v>
      </c>
      <c r="J33" s="272">
        <f>J32*(1-C$25)</f>
        <v>0.42499999999999999</v>
      </c>
      <c r="K33" s="271">
        <f>maxNick*J33</f>
        <v>3.8249999999999997</v>
      </c>
      <c r="L33" s="283">
        <f>L32*(1-C$26)</f>
        <v>0.36519999999999997</v>
      </c>
      <c r="M33" s="282">
        <f>maxNick*L33</f>
        <v>3.2867999999999995</v>
      </c>
      <c r="N33" s="298">
        <f>N32*(1-C$27)</f>
        <v>0.63749999999999996</v>
      </c>
      <c r="O33" s="297">
        <f>maxNick*N33</f>
        <v>5.7374999999999998</v>
      </c>
      <c r="P33" s="292">
        <f>P32*(1-C$28)</f>
        <v>0.63749999999999996</v>
      </c>
      <c r="Q33" s="85">
        <f>maxNick*P33</f>
        <v>5.7374999999999998</v>
      </c>
      <c r="R33" s="120"/>
      <c r="S33" s="2"/>
      <c r="T33" s="2"/>
    </row>
    <row r="34" spans="1:20" ht="12" customHeight="1" thickBot="1" x14ac:dyDescent="0.25">
      <c r="A34" s="77"/>
      <c r="B34" s="78"/>
      <c r="C34" s="251" t="s">
        <v>14</v>
      </c>
      <c r="D34" s="571">
        <v>0.8</v>
      </c>
      <c r="E34" s="256"/>
      <c r="F34" s="256" t="s">
        <v>46</v>
      </c>
      <c r="G34" s="257"/>
      <c r="H34" s="264" t="s">
        <v>46</v>
      </c>
      <c r="I34" s="265"/>
      <c r="J34" s="273">
        <v>0.8</v>
      </c>
      <c r="K34" s="274"/>
      <c r="L34" s="284" t="s">
        <v>46</v>
      </c>
      <c r="M34" s="285"/>
      <c r="N34" s="299" t="s">
        <v>46</v>
      </c>
      <c r="O34" s="300"/>
      <c r="P34" s="293" t="s">
        <v>46</v>
      </c>
      <c r="Q34" s="88"/>
      <c r="R34" s="120"/>
      <c r="S34" s="2"/>
      <c r="T34" s="2"/>
    </row>
    <row r="35" spans="1:20" x14ac:dyDescent="0.2">
      <c r="A35" s="73"/>
      <c r="B35" s="80" t="s">
        <v>27</v>
      </c>
      <c r="C35" s="252" t="s">
        <v>2</v>
      </c>
      <c r="D35" s="253" t="s">
        <v>25</v>
      </c>
      <c r="E35" s="563"/>
      <c r="F35" s="569">
        <v>0.1</v>
      </c>
      <c r="G35" s="258"/>
      <c r="H35" s="266" t="s">
        <v>25</v>
      </c>
      <c r="I35" s="267"/>
      <c r="J35" s="275" t="s">
        <v>177</v>
      </c>
      <c r="K35" s="276"/>
      <c r="L35" s="286" t="s">
        <v>178</v>
      </c>
      <c r="M35" s="287"/>
      <c r="N35" s="301" t="s">
        <v>76</v>
      </c>
      <c r="O35" s="302"/>
      <c r="P35" s="294" t="s">
        <v>77</v>
      </c>
      <c r="Q35" s="89"/>
      <c r="R35" s="120"/>
      <c r="S35" s="2"/>
      <c r="T35" s="2"/>
    </row>
    <row r="36" spans="1:20" ht="12.75" customHeight="1" x14ac:dyDescent="0.2">
      <c r="A36" s="74"/>
      <c r="B36" s="76"/>
      <c r="C36" s="250" t="s">
        <v>1</v>
      </c>
      <c r="D36" s="255" t="s">
        <v>25</v>
      </c>
      <c r="E36" s="255"/>
      <c r="F36" s="570">
        <v>0.1</v>
      </c>
      <c r="G36" s="259"/>
      <c r="H36" s="261" t="s">
        <v>25</v>
      </c>
      <c r="I36" s="268"/>
      <c r="J36" s="277" t="s">
        <v>177</v>
      </c>
      <c r="K36" s="278"/>
      <c r="L36" s="281" t="s">
        <v>178</v>
      </c>
      <c r="M36" s="288"/>
      <c r="N36" s="296" t="s">
        <v>76</v>
      </c>
      <c r="O36" s="303"/>
      <c r="P36" s="291" t="s">
        <v>77</v>
      </c>
      <c r="Q36" s="93"/>
      <c r="R36" s="120"/>
      <c r="S36" s="2"/>
      <c r="T36" s="2"/>
    </row>
    <row r="37" spans="1:20" ht="12.75" customHeight="1" thickBot="1" x14ac:dyDescent="0.25">
      <c r="A37" s="77"/>
      <c r="B37" s="191"/>
      <c r="C37" s="251" t="s">
        <v>14</v>
      </c>
      <c r="D37" s="256" t="s">
        <v>25</v>
      </c>
      <c r="E37" s="256"/>
      <c r="F37" s="571">
        <v>0.2</v>
      </c>
      <c r="G37" s="260"/>
      <c r="H37" s="264" t="s">
        <v>25</v>
      </c>
      <c r="I37" s="269"/>
      <c r="J37" s="279">
        <v>0.2</v>
      </c>
      <c r="K37" s="280"/>
      <c r="L37" s="289" t="s">
        <v>177</v>
      </c>
      <c r="M37" s="290"/>
      <c r="N37" s="304" t="s">
        <v>77</v>
      </c>
      <c r="O37" s="305"/>
      <c r="P37" s="295" t="s">
        <v>78</v>
      </c>
      <c r="Q37" s="106"/>
      <c r="R37" s="120"/>
      <c r="S37" s="2"/>
      <c r="T37" s="2"/>
    </row>
    <row r="38" spans="1:20" ht="13.5" hidden="1" customHeight="1" thickBot="1" x14ac:dyDescent="0.25">
      <c r="A38" s="74"/>
      <c r="B38" s="75"/>
      <c r="C38" s="180" t="s">
        <v>47</v>
      </c>
      <c r="D38" s="180"/>
      <c r="E38" s="180"/>
      <c r="F38" s="181"/>
      <c r="G38" s="181"/>
      <c r="H38" s="182"/>
      <c r="I38" s="182"/>
      <c r="J38" s="183" t="s">
        <v>33</v>
      </c>
      <c r="K38" s="184"/>
      <c r="L38" s="185" t="s">
        <v>39</v>
      </c>
      <c r="M38" s="186"/>
      <c r="N38" s="187" t="s">
        <v>33</v>
      </c>
      <c r="O38" s="188"/>
      <c r="P38" s="189" t="s">
        <v>39</v>
      </c>
      <c r="Q38" s="190"/>
      <c r="R38" s="120"/>
      <c r="S38" s="2"/>
      <c r="T38" s="2"/>
    </row>
    <row r="39" spans="1:20" ht="12.75" hidden="1" customHeight="1" x14ac:dyDescent="0.2">
      <c r="A39" s="74"/>
      <c r="B39" s="76"/>
      <c r="C39" s="94" t="s">
        <v>48</v>
      </c>
      <c r="D39" s="94"/>
      <c r="E39" s="94"/>
      <c r="F39" s="95"/>
      <c r="G39" s="95"/>
      <c r="H39" s="81"/>
      <c r="I39" s="81"/>
      <c r="J39" s="90" t="s">
        <v>33</v>
      </c>
      <c r="K39" s="90"/>
      <c r="L39" s="82" t="s">
        <v>39</v>
      </c>
      <c r="M39" s="91"/>
      <c r="N39" s="83" t="s">
        <v>33</v>
      </c>
      <c r="O39" s="92"/>
      <c r="P39" s="84" t="s">
        <v>39</v>
      </c>
      <c r="Q39" s="93"/>
      <c r="R39" s="120"/>
      <c r="S39" s="2"/>
      <c r="T39" s="2"/>
    </row>
    <row r="40" spans="1:20" ht="12.75" hidden="1" customHeight="1" x14ac:dyDescent="0.2">
      <c r="A40" s="74"/>
      <c r="B40" s="76"/>
      <c r="C40" s="94" t="s">
        <v>49</v>
      </c>
      <c r="D40" s="94"/>
      <c r="E40" s="94"/>
      <c r="F40" s="95"/>
      <c r="G40" s="95"/>
      <c r="H40" s="81"/>
      <c r="I40" s="81"/>
      <c r="J40" s="96" t="s">
        <v>35</v>
      </c>
      <c r="K40" s="90"/>
      <c r="L40" s="97" t="s">
        <v>30</v>
      </c>
      <c r="M40" s="91"/>
      <c r="N40" s="83" t="s">
        <v>25</v>
      </c>
      <c r="O40" s="92"/>
      <c r="P40" s="84" t="s">
        <v>25</v>
      </c>
      <c r="Q40" s="93"/>
      <c r="R40" s="120"/>
      <c r="S40" s="2"/>
      <c r="T40" s="2"/>
    </row>
    <row r="41" spans="1:20" ht="12.75" hidden="1" customHeight="1" thickBot="1" x14ac:dyDescent="0.25">
      <c r="A41" s="77"/>
      <c r="B41" s="78"/>
      <c r="C41" s="98" t="s">
        <v>50</v>
      </c>
      <c r="D41" s="98"/>
      <c r="E41" s="98"/>
      <c r="F41" s="86"/>
      <c r="G41" s="86"/>
      <c r="H41" s="87"/>
      <c r="I41" s="87"/>
      <c r="J41" s="99" t="s">
        <v>30</v>
      </c>
      <c r="K41" s="100"/>
      <c r="L41" s="101" t="s">
        <v>30</v>
      </c>
      <c r="M41" s="102"/>
      <c r="N41" s="103" t="s">
        <v>30</v>
      </c>
      <c r="O41" s="104"/>
      <c r="P41" s="105" t="s">
        <v>37</v>
      </c>
      <c r="Q41" s="106"/>
      <c r="R41" s="120"/>
      <c r="S41" s="2"/>
      <c r="T41" s="2"/>
    </row>
    <row r="42" spans="1:20" ht="13.5" thickBot="1" x14ac:dyDescent="0.25">
      <c r="A42" s="119"/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20"/>
    </row>
    <row r="43" spans="1:20" ht="12.75" customHeight="1" x14ac:dyDescent="0.2">
      <c r="A43" s="656" t="s">
        <v>51</v>
      </c>
      <c r="B43" s="657"/>
      <c r="C43" s="657"/>
      <c r="D43" s="658"/>
      <c r="E43" s="606"/>
      <c r="F43" s="606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20"/>
    </row>
    <row r="44" spans="1:20" ht="12.75" customHeight="1" x14ac:dyDescent="0.2">
      <c r="A44" s="609"/>
      <c r="B44" s="610"/>
      <c r="C44" s="607" t="s">
        <v>0</v>
      </c>
      <c r="D44" s="608">
        <f>'DC 16 II'!B64</f>
        <v>12</v>
      </c>
      <c r="E44" s="131"/>
      <c r="F44" s="131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20"/>
    </row>
    <row r="45" spans="1:20" ht="12.75" customHeight="1" x14ac:dyDescent="0.2">
      <c r="A45" s="142"/>
      <c r="B45" s="611"/>
      <c r="C45" s="607" t="s">
        <v>1</v>
      </c>
      <c r="D45" s="608">
        <f>'DC 16 II'!C64</f>
        <v>9</v>
      </c>
      <c r="E45" s="131"/>
      <c r="F45" s="131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20"/>
      <c r="S45" s="3"/>
    </row>
    <row r="46" spans="1:20" ht="12.75" customHeight="1" thickBot="1" x14ac:dyDescent="0.25">
      <c r="A46" s="142"/>
      <c r="B46" s="611"/>
      <c r="C46" s="612" t="s">
        <v>2</v>
      </c>
      <c r="D46" s="613">
        <f>maxRoll</f>
        <v>9</v>
      </c>
      <c r="E46" s="131"/>
      <c r="F46" s="131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20"/>
    </row>
    <row r="47" spans="1:20" ht="12.75" customHeight="1" thickBot="1" x14ac:dyDescent="0.25">
      <c r="A47" s="651" t="s">
        <v>64</v>
      </c>
      <c r="B47" s="655"/>
      <c r="C47" s="5"/>
      <c r="D47" s="6"/>
      <c r="E47" s="6"/>
      <c r="F47" s="6"/>
      <c r="G47" s="9"/>
      <c r="H47" s="248" t="s">
        <v>52</v>
      </c>
      <c r="I47" s="166"/>
      <c r="J47" s="10"/>
      <c r="K47" s="6"/>
      <c r="L47" s="7"/>
      <c r="M47" s="114"/>
      <c r="N47" s="114"/>
      <c r="O47" s="114"/>
      <c r="P47" s="114"/>
      <c r="Q47" s="114"/>
      <c r="R47" s="120"/>
    </row>
    <row r="48" spans="1:20" ht="12.75" customHeight="1" x14ac:dyDescent="0.2">
      <c r="A48" s="651" t="s">
        <v>172</v>
      </c>
      <c r="B48" s="652"/>
      <c r="C48" s="567" t="s">
        <v>16</v>
      </c>
      <c r="D48" s="14">
        <v>-100</v>
      </c>
      <c r="E48" s="14">
        <v>-75</v>
      </c>
      <c r="F48" s="14">
        <v>-50</v>
      </c>
      <c r="G48" s="15">
        <v>-25</v>
      </c>
      <c r="H48" s="16">
        <v>0</v>
      </c>
      <c r="I48" s="167">
        <v>25</v>
      </c>
      <c r="J48" s="17">
        <v>50</v>
      </c>
      <c r="K48" s="14">
        <v>75</v>
      </c>
      <c r="L48" s="18">
        <v>100</v>
      </c>
      <c r="M48" s="114"/>
      <c r="N48" s="114"/>
      <c r="O48" s="114"/>
      <c r="P48" s="114"/>
      <c r="Q48" s="114"/>
      <c r="R48" s="120"/>
    </row>
    <row r="49" spans="1:20" ht="12.75" customHeight="1" thickBot="1" x14ac:dyDescent="0.25">
      <c r="A49" s="653"/>
      <c r="B49" s="654"/>
      <c r="C49" s="553" t="s">
        <v>65</v>
      </c>
      <c r="D49" s="243">
        <f t="shared" ref="D49:J49" si="0">maxPitch/100*D48</f>
        <v>-12</v>
      </c>
      <c r="E49" s="243">
        <f t="shared" si="0"/>
        <v>-9</v>
      </c>
      <c r="F49" s="243">
        <f t="shared" si="0"/>
        <v>-6</v>
      </c>
      <c r="G49" s="244">
        <f t="shared" si="0"/>
        <v>-3</v>
      </c>
      <c r="H49" s="245">
        <f t="shared" si="0"/>
        <v>0</v>
      </c>
      <c r="I49" s="246">
        <f t="shared" si="0"/>
        <v>3</v>
      </c>
      <c r="J49" s="247">
        <f t="shared" si="0"/>
        <v>6</v>
      </c>
      <c r="K49" s="243">
        <f>maxPitch/100*K48</f>
        <v>9</v>
      </c>
      <c r="L49" s="244">
        <f>maxPitch/100*L48</f>
        <v>12</v>
      </c>
      <c r="M49" s="114"/>
      <c r="N49" s="114"/>
      <c r="O49" s="114"/>
      <c r="P49" s="114"/>
      <c r="Q49" s="114"/>
      <c r="R49" s="120"/>
    </row>
    <row r="50" spans="1:20" ht="12.75" customHeight="1" x14ac:dyDescent="0.2">
      <c r="A50" s="625" t="s">
        <v>15</v>
      </c>
      <c r="B50" s="626"/>
      <c r="C50" s="192" t="s">
        <v>16</v>
      </c>
      <c r="D50" s="19">
        <v>-50</v>
      </c>
      <c r="E50" s="20">
        <f>(D50+F50)/2</f>
        <v>-29.5</v>
      </c>
      <c r="F50" s="21">
        <v>-9</v>
      </c>
      <c r="G50" s="22">
        <f>(F50+H50)/2</f>
        <v>16.5</v>
      </c>
      <c r="H50" s="23">
        <v>42</v>
      </c>
      <c r="I50" s="168">
        <f>(H50+J50)/2</f>
        <v>56</v>
      </c>
      <c r="J50" s="164">
        <v>70</v>
      </c>
      <c r="K50" s="20">
        <f>(J50+L50)/2</f>
        <v>85</v>
      </c>
      <c r="L50" s="24">
        <v>100</v>
      </c>
      <c r="M50" s="114"/>
      <c r="N50" s="114"/>
      <c r="O50" s="114"/>
      <c r="P50" s="114"/>
      <c r="Q50" s="114"/>
      <c r="R50" s="120"/>
    </row>
    <row r="51" spans="1:20" ht="12.75" customHeight="1" thickBot="1" x14ac:dyDescent="0.25">
      <c r="A51" s="627"/>
      <c r="B51" s="628"/>
      <c r="C51" s="204" t="s">
        <v>65</v>
      </c>
      <c r="D51" s="25">
        <f>maxPitch/100*D50</f>
        <v>-6</v>
      </c>
      <c r="E51" s="25">
        <f t="shared" ref="E51:J51" si="1">maxPitch/100*E50</f>
        <v>-3.54</v>
      </c>
      <c r="F51" s="25">
        <f t="shared" si="1"/>
        <v>-1.08</v>
      </c>
      <c r="G51" s="26">
        <f t="shared" si="1"/>
        <v>1.98</v>
      </c>
      <c r="H51" s="27">
        <f t="shared" si="1"/>
        <v>5.04</v>
      </c>
      <c r="I51" s="169">
        <f t="shared" si="1"/>
        <v>6.72</v>
      </c>
      <c r="J51" s="28">
        <f t="shared" si="1"/>
        <v>8.4</v>
      </c>
      <c r="K51" s="25">
        <f>maxPitch/100*K50</f>
        <v>10.199999999999999</v>
      </c>
      <c r="L51" s="29">
        <f>maxPitch/100*L50</f>
        <v>12</v>
      </c>
      <c r="M51" s="114"/>
      <c r="N51" s="114"/>
      <c r="O51" s="114"/>
      <c r="P51" s="114"/>
      <c r="Q51" s="114"/>
      <c r="R51" s="120"/>
    </row>
    <row r="52" spans="1:20" ht="12.75" customHeight="1" x14ac:dyDescent="0.2">
      <c r="A52" s="629" t="s">
        <v>23</v>
      </c>
      <c r="B52" s="630"/>
      <c r="C52" s="193" t="s">
        <v>16</v>
      </c>
      <c r="D52" s="30">
        <v>-50</v>
      </c>
      <c r="E52" s="31">
        <v>-25</v>
      </c>
      <c r="F52" s="30">
        <v>0</v>
      </c>
      <c r="G52" s="32">
        <v>22.5</v>
      </c>
      <c r="H52" s="33">
        <v>42</v>
      </c>
      <c r="I52" s="170">
        <v>60</v>
      </c>
      <c r="J52" s="165">
        <v>75</v>
      </c>
      <c r="K52" s="31">
        <f>(J52+L52)/2</f>
        <v>87.5</v>
      </c>
      <c r="L52" s="34">
        <v>100</v>
      </c>
      <c r="M52" s="114"/>
      <c r="N52" s="114"/>
      <c r="O52" s="114"/>
      <c r="P52" s="114"/>
      <c r="Q52" s="114"/>
      <c r="R52" s="120"/>
    </row>
    <row r="53" spans="1:20" ht="12.75" customHeight="1" thickBot="1" x14ac:dyDescent="0.25">
      <c r="A53" s="631"/>
      <c r="B53" s="632"/>
      <c r="C53" s="194" t="str">
        <f>C51</f>
        <v xml:space="preserve">Pitch-Winkel [º] </v>
      </c>
      <c r="D53" s="35">
        <f t="shared" ref="D53:J53" si="2">maxPitch/100*D52</f>
        <v>-6</v>
      </c>
      <c r="E53" s="35">
        <f t="shared" si="2"/>
        <v>-3</v>
      </c>
      <c r="F53" s="35">
        <f t="shared" si="2"/>
        <v>0</v>
      </c>
      <c r="G53" s="36">
        <f t="shared" si="2"/>
        <v>2.6999999999999997</v>
      </c>
      <c r="H53" s="37">
        <f t="shared" si="2"/>
        <v>5.04</v>
      </c>
      <c r="I53" s="171">
        <f t="shared" si="2"/>
        <v>7.1999999999999993</v>
      </c>
      <c r="J53" s="38">
        <f t="shared" si="2"/>
        <v>9</v>
      </c>
      <c r="K53" s="35">
        <f>maxPitch/100*K52</f>
        <v>10.5</v>
      </c>
      <c r="L53" s="39">
        <f>maxPitch/100*L52</f>
        <v>12</v>
      </c>
      <c r="M53" s="114"/>
      <c r="N53" s="114"/>
      <c r="O53" s="114"/>
      <c r="P53" s="114"/>
      <c r="Q53" s="114"/>
      <c r="R53" s="120"/>
    </row>
    <row r="54" spans="1:20" ht="12.75" customHeight="1" outlineLevel="1" x14ac:dyDescent="0.2">
      <c r="A54" s="633" t="s">
        <v>22</v>
      </c>
      <c r="B54" s="634"/>
      <c r="C54" s="195" t="s">
        <v>16</v>
      </c>
      <c r="D54" s="40">
        <v>-26</v>
      </c>
      <c r="E54" s="40">
        <v>0</v>
      </c>
      <c r="F54" s="40">
        <v>17</v>
      </c>
      <c r="G54" s="41">
        <v>25</v>
      </c>
      <c r="H54" s="42">
        <v>33</v>
      </c>
      <c r="I54" s="172">
        <v>42</v>
      </c>
      <c r="J54" s="43">
        <v>50</v>
      </c>
      <c r="K54" s="40">
        <v>58</v>
      </c>
      <c r="L54" s="44">
        <v>83</v>
      </c>
      <c r="M54" s="114"/>
      <c r="N54" s="114"/>
      <c r="O54" s="114"/>
      <c r="P54" s="114"/>
      <c r="Q54" s="114"/>
      <c r="R54" s="120"/>
    </row>
    <row r="55" spans="1:20" ht="12.75" customHeight="1" outlineLevel="1" thickBot="1" x14ac:dyDescent="0.25">
      <c r="A55" s="635"/>
      <c r="B55" s="636"/>
      <c r="C55" s="196" t="str">
        <f>C51</f>
        <v xml:space="preserve">Pitch-Winkel [º] </v>
      </c>
      <c r="D55" s="45">
        <f t="shared" ref="D55:J55" si="3">maxPitch/100*D54</f>
        <v>-3.12</v>
      </c>
      <c r="E55" s="45">
        <f t="shared" si="3"/>
        <v>0</v>
      </c>
      <c r="F55" s="45">
        <f t="shared" si="3"/>
        <v>2.04</v>
      </c>
      <c r="G55" s="46">
        <f t="shared" si="3"/>
        <v>3</v>
      </c>
      <c r="H55" s="47">
        <f t="shared" si="3"/>
        <v>3.96</v>
      </c>
      <c r="I55" s="173">
        <f t="shared" si="3"/>
        <v>5.04</v>
      </c>
      <c r="J55" s="48">
        <f t="shared" si="3"/>
        <v>6</v>
      </c>
      <c r="K55" s="45">
        <f>maxPitch/100*K54</f>
        <v>6.96</v>
      </c>
      <c r="L55" s="49">
        <f>maxPitch/100*L54</f>
        <v>9.9599999999999991</v>
      </c>
      <c r="M55" s="114"/>
      <c r="N55" s="114"/>
      <c r="O55" s="114"/>
      <c r="P55" s="114"/>
      <c r="Q55" s="114"/>
      <c r="R55" s="120"/>
    </row>
    <row r="56" spans="1:20" ht="12.75" customHeight="1" x14ac:dyDescent="0.2">
      <c r="A56" s="637" t="s">
        <v>31</v>
      </c>
      <c r="B56" s="638"/>
      <c r="C56" s="197" t="s">
        <v>16</v>
      </c>
      <c r="D56" s="50">
        <v>-16</v>
      </c>
      <c r="E56" s="50">
        <v>6</v>
      </c>
      <c r="F56" s="50">
        <v>25</v>
      </c>
      <c r="G56" s="51">
        <v>34</v>
      </c>
      <c r="H56" s="52">
        <v>39</v>
      </c>
      <c r="I56" s="174">
        <v>45</v>
      </c>
      <c r="J56" s="53">
        <v>50</v>
      </c>
      <c r="K56" s="50">
        <v>58</v>
      </c>
      <c r="L56" s="54">
        <v>83</v>
      </c>
      <c r="M56" s="114"/>
      <c r="N56" s="114"/>
      <c r="O56" s="114"/>
      <c r="P56" s="114"/>
      <c r="Q56" s="114"/>
      <c r="R56" s="120"/>
    </row>
    <row r="57" spans="1:20" ht="13.5" thickBot="1" x14ac:dyDescent="0.25">
      <c r="A57" s="639"/>
      <c r="B57" s="640"/>
      <c r="C57" s="198" t="str">
        <f>C51</f>
        <v xml:space="preserve">Pitch-Winkel [º] </v>
      </c>
      <c r="D57" s="55">
        <f t="shared" ref="D57:J57" si="4">maxPitch/100*D56</f>
        <v>-1.92</v>
      </c>
      <c r="E57" s="55">
        <f t="shared" si="4"/>
        <v>0.72</v>
      </c>
      <c r="F57" s="55">
        <f t="shared" si="4"/>
        <v>3</v>
      </c>
      <c r="G57" s="56">
        <f t="shared" si="4"/>
        <v>4.08</v>
      </c>
      <c r="H57" s="57">
        <f t="shared" si="4"/>
        <v>4.68</v>
      </c>
      <c r="I57" s="175">
        <f t="shared" si="4"/>
        <v>5.3999999999999995</v>
      </c>
      <c r="J57" s="58">
        <f t="shared" si="4"/>
        <v>6</v>
      </c>
      <c r="K57" s="55">
        <f>maxPitch/100*K56</f>
        <v>6.96</v>
      </c>
      <c r="L57" s="59">
        <f>maxPitch/100*L56</f>
        <v>9.9599999999999991</v>
      </c>
      <c r="M57" s="114"/>
      <c r="N57" s="114"/>
      <c r="O57" s="114"/>
      <c r="P57" s="114"/>
      <c r="Q57" s="114"/>
      <c r="R57" s="120"/>
    </row>
    <row r="58" spans="1:20" ht="12.75" hidden="1" customHeight="1" outlineLevel="1" x14ac:dyDescent="0.2">
      <c r="A58" s="641" t="s">
        <v>32</v>
      </c>
      <c r="B58" s="642"/>
      <c r="C58" s="199" t="s">
        <v>16</v>
      </c>
      <c r="D58" s="60">
        <v>-40</v>
      </c>
      <c r="E58" s="60">
        <v>-18</v>
      </c>
      <c r="F58" s="60">
        <v>8</v>
      </c>
      <c r="G58" s="61">
        <v>20</v>
      </c>
      <c r="H58" s="62">
        <v>32</v>
      </c>
      <c r="I58" s="176">
        <v>44</v>
      </c>
      <c r="J58" s="63">
        <v>56</v>
      </c>
      <c r="K58" s="60">
        <v>68</v>
      </c>
      <c r="L58" s="595">
        <v>84</v>
      </c>
      <c r="M58" s="114"/>
      <c r="N58" s="114"/>
      <c r="O58" s="114"/>
      <c r="P58" s="114"/>
      <c r="Q58" s="114"/>
      <c r="R58" s="120"/>
    </row>
    <row r="59" spans="1:20" ht="12.75" hidden="1" customHeight="1" outlineLevel="1" thickBot="1" x14ac:dyDescent="0.25">
      <c r="A59" s="643"/>
      <c r="B59" s="644"/>
      <c r="C59" s="200" t="str">
        <f>C51</f>
        <v xml:space="preserve">Pitch-Winkel [º] </v>
      </c>
      <c r="D59" s="64">
        <f t="shared" ref="D59:J59" si="5">maxPitch/100*D58</f>
        <v>-4.8</v>
      </c>
      <c r="E59" s="64">
        <f t="shared" si="5"/>
        <v>-2.16</v>
      </c>
      <c r="F59" s="64">
        <f t="shared" si="5"/>
        <v>0.96</v>
      </c>
      <c r="G59" s="65">
        <f t="shared" si="5"/>
        <v>2.4</v>
      </c>
      <c r="H59" s="66">
        <f t="shared" si="5"/>
        <v>3.84</v>
      </c>
      <c r="I59" s="177">
        <f t="shared" si="5"/>
        <v>5.2799999999999994</v>
      </c>
      <c r="J59" s="67">
        <f t="shared" si="5"/>
        <v>6.72</v>
      </c>
      <c r="K59" s="596">
        <f>maxPitch/100*K58</f>
        <v>8.16</v>
      </c>
      <c r="L59" s="297">
        <f>maxPitch/100*L58</f>
        <v>10.08</v>
      </c>
      <c r="M59" s="114"/>
      <c r="N59" s="114"/>
      <c r="O59" s="114"/>
      <c r="P59" s="114"/>
      <c r="Q59" s="114"/>
      <c r="R59" s="120"/>
      <c r="S59" s="3"/>
    </row>
    <row r="60" spans="1:20" ht="12.75" hidden="1" customHeight="1" outlineLevel="1" x14ac:dyDescent="0.2">
      <c r="A60" s="618" t="s">
        <v>29</v>
      </c>
      <c r="B60" s="619"/>
      <c r="C60" s="201" t="s">
        <v>16</v>
      </c>
      <c r="D60" s="68">
        <v>-80</v>
      </c>
      <c r="E60" s="68">
        <v>-56</v>
      </c>
      <c r="F60" s="68">
        <v>-32</v>
      </c>
      <c r="G60" s="69">
        <v>-8</v>
      </c>
      <c r="H60" s="70">
        <v>16</v>
      </c>
      <c r="I60" s="178">
        <v>32</v>
      </c>
      <c r="J60" s="71">
        <v>48</v>
      </c>
      <c r="K60" s="597">
        <v>64</v>
      </c>
      <c r="L60" s="598">
        <v>79</v>
      </c>
      <c r="M60" s="114"/>
      <c r="N60" s="114"/>
      <c r="O60" s="114"/>
      <c r="P60" s="114"/>
      <c r="Q60" s="114"/>
      <c r="R60" s="120"/>
    </row>
    <row r="61" spans="1:20" ht="13.5" hidden="1" customHeight="1" outlineLevel="1" thickBot="1" x14ac:dyDescent="0.25">
      <c r="A61" s="620"/>
      <c r="B61" s="621"/>
      <c r="C61" s="202" t="str">
        <f>C51</f>
        <v xml:space="preserve">Pitch-Winkel [º] </v>
      </c>
      <c r="D61" s="8">
        <f t="shared" ref="D61:J61" si="6">maxPitch/100*D60</f>
        <v>-9.6</v>
      </c>
      <c r="E61" s="8">
        <f t="shared" si="6"/>
        <v>-6.72</v>
      </c>
      <c r="F61" s="8">
        <f t="shared" si="6"/>
        <v>-3.84</v>
      </c>
      <c r="G61" s="12">
        <f t="shared" si="6"/>
        <v>-0.96</v>
      </c>
      <c r="H61" s="11">
        <f t="shared" si="6"/>
        <v>1.92</v>
      </c>
      <c r="I61" s="179">
        <f t="shared" si="6"/>
        <v>3.84</v>
      </c>
      <c r="J61" s="13">
        <f t="shared" si="6"/>
        <v>5.76</v>
      </c>
      <c r="K61" s="8">
        <f>maxPitch/100*K60</f>
        <v>7.68</v>
      </c>
      <c r="L61" s="599">
        <f>maxPitch/100*L60</f>
        <v>9.48</v>
      </c>
      <c r="M61" s="121"/>
      <c r="N61" s="121"/>
      <c r="O61" s="121"/>
      <c r="P61" s="121"/>
      <c r="Q61" s="121"/>
      <c r="R61" s="122"/>
    </row>
    <row r="62" spans="1:20" collapsed="1" x14ac:dyDescent="0.2">
      <c r="A62" s="114"/>
      <c r="B62" s="114"/>
      <c r="C62" s="114"/>
      <c r="D62" s="114"/>
      <c r="M62" s="114"/>
      <c r="N62" s="114"/>
      <c r="O62" s="114"/>
      <c r="P62" s="114"/>
    </row>
    <row r="63" spans="1:20" ht="12.75" customHeight="1" x14ac:dyDescent="0.2">
      <c r="A63" s="603" t="s">
        <v>63</v>
      </c>
      <c r="B63" s="210" t="s">
        <v>0</v>
      </c>
      <c r="C63" s="210" t="s">
        <v>34</v>
      </c>
      <c r="M63" s="114"/>
      <c r="N63" s="114"/>
      <c r="O63" s="114"/>
      <c r="P63" s="114"/>
    </row>
    <row r="64" spans="1:20" x14ac:dyDescent="0.2">
      <c r="A64" s="604">
        <v>0.2</v>
      </c>
      <c r="B64" s="206">
        <v>12</v>
      </c>
      <c r="C64" s="206">
        <v>9</v>
      </c>
      <c r="M64" s="114"/>
      <c r="N64" s="114"/>
      <c r="R64" s="3"/>
      <c r="S64" s="3"/>
      <c r="T64" s="3"/>
    </row>
    <row r="65" spans="1:21" ht="12.75" customHeight="1" x14ac:dyDescent="0.2">
      <c r="A65" s="605"/>
      <c r="B65" s="211" t="str">
        <f>"±"&amp;B64&amp;"º"</f>
        <v>±12º</v>
      </c>
      <c r="C65" s="211" t="str">
        <f>"±"&amp;C64&amp;"º"</f>
        <v>±9º</v>
      </c>
      <c r="D65" s="600"/>
      <c r="E65" s="600"/>
      <c r="M65" s="114"/>
      <c r="N65" s="114"/>
    </row>
    <row r="66" spans="1:21" ht="12.75" customHeight="1" x14ac:dyDescent="0.2">
      <c r="A66" s="210" t="s">
        <v>79</v>
      </c>
      <c r="B66" s="536" t="s">
        <v>81</v>
      </c>
      <c r="C66" s="209" t="s">
        <v>80</v>
      </c>
      <c r="D66" s="601"/>
      <c r="E66" s="601"/>
    </row>
    <row r="67" spans="1:21" x14ac:dyDescent="0.2">
      <c r="A67" s="207">
        <v>0</v>
      </c>
      <c r="B67" s="208">
        <f t="shared" ref="B67:B98" si="7">IF(A67="","",IF(A67&gt;$B$64,"",IF((A67/$B$64*100)&lt;$B$64*100,(A67/$B$64*100),($B$64*100))))</f>
        <v>0</v>
      </c>
      <c r="C67" s="208">
        <f t="shared" ref="C67:C98" si="8">IF(A67="","",IF(A67&gt;$C$64,"",IF((A67/$C$64*100)&lt;$C$64*100,(A67/$C$64*100),($C$64*100))))</f>
        <v>0</v>
      </c>
      <c r="D67" s="602"/>
      <c r="E67" s="602"/>
    </row>
    <row r="68" spans="1:21" x14ac:dyDescent="0.2">
      <c r="A68" s="207">
        <f t="shared" ref="A68:A99" si="9">IF(A67="","",IF(A67=$B$64,"",IF((A67+$A$64)&lt;$B$64,A67+$A$64,$B$64)))</f>
        <v>0.2</v>
      </c>
      <c r="B68" s="208">
        <f t="shared" si="7"/>
        <v>1.6666666666666667</v>
      </c>
      <c r="C68" s="208">
        <f t="shared" si="8"/>
        <v>2.2222222222222223</v>
      </c>
      <c r="D68" s="602"/>
      <c r="E68" s="602"/>
    </row>
    <row r="69" spans="1:21" x14ac:dyDescent="0.2">
      <c r="A69" s="207">
        <f t="shared" si="9"/>
        <v>0.4</v>
      </c>
      <c r="B69" s="208">
        <f t="shared" si="7"/>
        <v>3.3333333333333335</v>
      </c>
      <c r="C69" s="208">
        <f t="shared" si="8"/>
        <v>4.4444444444444446</v>
      </c>
      <c r="D69" s="602"/>
      <c r="E69" s="602"/>
    </row>
    <row r="70" spans="1:21" ht="13.5" customHeight="1" x14ac:dyDescent="0.2">
      <c r="A70" s="207">
        <f t="shared" si="9"/>
        <v>0.60000000000000009</v>
      </c>
      <c r="B70" s="208">
        <f t="shared" si="7"/>
        <v>5.0000000000000009</v>
      </c>
      <c r="C70" s="208">
        <f t="shared" si="8"/>
        <v>6.6666666666666679</v>
      </c>
      <c r="D70" s="602"/>
      <c r="E70" s="602"/>
    </row>
    <row r="71" spans="1:21" ht="16.5" customHeight="1" x14ac:dyDescent="0.2">
      <c r="A71" s="207">
        <f t="shared" si="9"/>
        <v>0.8</v>
      </c>
      <c r="B71" s="208">
        <f t="shared" si="7"/>
        <v>6.666666666666667</v>
      </c>
      <c r="C71" s="208">
        <f t="shared" si="8"/>
        <v>8.8888888888888893</v>
      </c>
      <c r="D71" s="602"/>
      <c r="E71" s="602"/>
      <c r="U71" s="3"/>
    </row>
    <row r="72" spans="1:21" ht="12.75" customHeight="1" x14ac:dyDescent="0.2">
      <c r="A72" s="207">
        <f t="shared" si="9"/>
        <v>1</v>
      </c>
      <c r="B72" s="208">
        <f t="shared" si="7"/>
        <v>8.3333333333333321</v>
      </c>
      <c r="C72" s="208">
        <f t="shared" si="8"/>
        <v>11.111111111111111</v>
      </c>
      <c r="D72" s="602"/>
      <c r="E72" s="602"/>
    </row>
    <row r="73" spans="1:21" ht="17.25" customHeight="1" x14ac:dyDescent="0.2">
      <c r="A73" s="207">
        <f t="shared" si="9"/>
        <v>1.2</v>
      </c>
      <c r="B73" s="208">
        <f t="shared" si="7"/>
        <v>10</v>
      </c>
      <c r="C73" s="208">
        <f t="shared" si="8"/>
        <v>13.333333333333334</v>
      </c>
      <c r="D73" s="602"/>
      <c r="E73" s="602"/>
    </row>
    <row r="74" spans="1:21" ht="12.75" customHeight="1" x14ac:dyDescent="0.2">
      <c r="A74" s="207">
        <f t="shared" si="9"/>
        <v>1.4</v>
      </c>
      <c r="B74" s="208">
        <f t="shared" si="7"/>
        <v>11.666666666666666</v>
      </c>
      <c r="C74" s="208">
        <f t="shared" si="8"/>
        <v>15.555555555555555</v>
      </c>
      <c r="D74" s="602"/>
      <c r="E74" s="602"/>
    </row>
    <row r="75" spans="1:21" ht="15" customHeight="1" x14ac:dyDescent="0.2">
      <c r="A75" s="207">
        <f t="shared" si="9"/>
        <v>1.5999999999999999</v>
      </c>
      <c r="B75" s="208">
        <f t="shared" si="7"/>
        <v>13.333333333333334</v>
      </c>
      <c r="C75" s="208">
        <f t="shared" si="8"/>
        <v>17.777777777777775</v>
      </c>
      <c r="D75" s="602"/>
      <c r="E75" s="602"/>
    </row>
    <row r="76" spans="1:21" ht="12.75" customHeight="1" x14ac:dyDescent="0.2">
      <c r="A76" s="207">
        <f t="shared" si="9"/>
        <v>1.7999999999999998</v>
      </c>
      <c r="B76" s="208">
        <f t="shared" si="7"/>
        <v>15</v>
      </c>
      <c r="C76" s="208">
        <f t="shared" si="8"/>
        <v>20</v>
      </c>
      <c r="D76" s="602"/>
      <c r="E76" s="602"/>
    </row>
    <row r="77" spans="1:21" x14ac:dyDescent="0.2">
      <c r="A77" s="207">
        <f t="shared" si="9"/>
        <v>1.9999999999999998</v>
      </c>
      <c r="B77" s="208">
        <f t="shared" si="7"/>
        <v>16.666666666666664</v>
      </c>
      <c r="C77" s="208">
        <f t="shared" si="8"/>
        <v>22.222222222222221</v>
      </c>
      <c r="D77" s="602"/>
      <c r="E77" s="602"/>
      <c r="R77" s="3"/>
      <c r="S77" s="3"/>
      <c r="T77" s="3"/>
    </row>
    <row r="78" spans="1:21" ht="12.75" customHeight="1" x14ac:dyDescent="0.2">
      <c r="A78" s="207">
        <f t="shared" si="9"/>
        <v>2.1999999999999997</v>
      </c>
      <c r="B78" s="208">
        <f t="shared" si="7"/>
        <v>18.333333333333332</v>
      </c>
      <c r="C78" s="208">
        <f t="shared" si="8"/>
        <v>24.444444444444439</v>
      </c>
      <c r="D78" s="602"/>
      <c r="E78" s="602"/>
      <c r="Q78" s="3"/>
    </row>
    <row r="79" spans="1:21" x14ac:dyDescent="0.2">
      <c r="A79" s="207">
        <f t="shared" si="9"/>
        <v>2.4</v>
      </c>
      <c r="B79" s="208">
        <f t="shared" si="7"/>
        <v>20</v>
      </c>
      <c r="C79" s="208">
        <f t="shared" si="8"/>
        <v>26.666666666666668</v>
      </c>
      <c r="D79" s="602"/>
      <c r="E79" s="602"/>
    </row>
    <row r="80" spans="1:21" ht="12.75" customHeight="1" x14ac:dyDescent="0.2">
      <c r="A80" s="207">
        <f t="shared" si="9"/>
        <v>2.6</v>
      </c>
      <c r="B80" s="208">
        <f t="shared" si="7"/>
        <v>21.666666666666668</v>
      </c>
      <c r="C80" s="208">
        <f t="shared" si="8"/>
        <v>28.888888888888893</v>
      </c>
      <c r="D80" s="602"/>
      <c r="E80" s="602"/>
    </row>
    <row r="81" spans="1:5" ht="12" customHeight="1" x14ac:dyDescent="0.2">
      <c r="A81" s="207">
        <f t="shared" si="9"/>
        <v>2.8000000000000003</v>
      </c>
      <c r="B81" s="208">
        <f t="shared" si="7"/>
        <v>23.333333333333336</v>
      </c>
      <c r="C81" s="208">
        <f t="shared" si="8"/>
        <v>31.111111111111111</v>
      </c>
      <c r="D81" s="602"/>
      <c r="E81" s="602"/>
    </row>
    <row r="82" spans="1:5" x14ac:dyDescent="0.2">
      <c r="A82" s="207">
        <f t="shared" si="9"/>
        <v>3.0000000000000004</v>
      </c>
      <c r="B82" s="208">
        <f t="shared" si="7"/>
        <v>25.000000000000007</v>
      </c>
      <c r="C82" s="208">
        <f t="shared" si="8"/>
        <v>33.333333333333336</v>
      </c>
      <c r="D82" s="602"/>
      <c r="E82" s="602"/>
    </row>
    <row r="83" spans="1:5" x14ac:dyDescent="0.2">
      <c r="A83" s="207">
        <f t="shared" si="9"/>
        <v>3.2000000000000006</v>
      </c>
      <c r="B83" s="208">
        <f t="shared" si="7"/>
        <v>26.666666666666671</v>
      </c>
      <c r="C83" s="208">
        <f t="shared" si="8"/>
        <v>35.555555555555564</v>
      </c>
      <c r="D83" s="602"/>
      <c r="E83" s="602"/>
    </row>
    <row r="84" spans="1:5" x14ac:dyDescent="0.2">
      <c r="A84" s="207">
        <f t="shared" si="9"/>
        <v>3.4000000000000008</v>
      </c>
      <c r="B84" s="208">
        <f t="shared" si="7"/>
        <v>28.333333333333339</v>
      </c>
      <c r="C84" s="208">
        <f t="shared" si="8"/>
        <v>37.777777777777786</v>
      </c>
      <c r="D84" s="602"/>
      <c r="E84" s="602"/>
    </row>
    <row r="85" spans="1:5" ht="11.25" customHeight="1" x14ac:dyDescent="0.2">
      <c r="A85" s="207">
        <f t="shared" si="9"/>
        <v>3.600000000000001</v>
      </c>
      <c r="B85" s="208">
        <f t="shared" si="7"/>
        <v>30.000000000000011</v>
      </c>
      <c r="C85" s="208">
        <f t="shared" si="8"/>
        <v>40.000000000000014</v>
      </c>
      <c r="D85" s="602"/>
      <c r="E85" s="602"/>
    </row>
    <row r="86" spans="1:5" x14ac:dyDescent="0.2">
      <c r="A86" s="207">
        <f t="shared" si="9"/>
        <v>3.8000000000000012</v>
      </c>
      <c r="B86" s="208">
        <f t="shared" si="7"/>
        <v>31.666666666666675</v>
      </c>
      <c r="C86" s="208">
        <f t="shared" si="8"/>
        <v>42.222222222222236</v>
      </c>
      <c r="D86" s="602"/>
      <c r="E86" s="602"/>
    </row>
    <row r="87" spans="1:5" x14ac:dyDescent="0.2">
      <c r="A87" s="207">
        <f t="shared" si="9"/>
        <v>4.0000000000000009</v>
      </c>
      <c r="B87" s="208">
        <f t="shared" si="7"/>
        <v>33.333333333333343</v>
      </c>
      <c r="C87" s="208">
        <f t="shared" si="8"/>
        <v>44.44444444444445</v>
      </c>
      <c r="D87" s="602"/>
      <c r="E87" s="602"/>
    </row>
    <row r="88" spans="1:5" x14ac:dyDescent="0.2">
      <c r="A88" s="207">
        <f t="shared" si="9"/>
        <v>4.2000000000000011</v>
      </c>
      <c r="B88" s="208">
        <f t="shared" si="7"/>
        <v>35.000000000000007</v>
      </c>
      <c r="C88" s="208">
        <f t="shared" si="8"/>
        <v>46.666666666666679</v>
      </c>
      <c r="D88" s="602"/>
      <c r="E88" s="602"/>
    </row>
    <row r="89" spans="1:5" x14ac:dyDescent="0.2">
      <c r="A89" s="207">
        <f t="shared" si="9"/>
        <v>4.4000000000000012</v>
      </c>
      <c r="B89" s="208">
        <f t="shared" si="7"/>
        <v>36.666666666666679</v>
      </c>
      <c r="C89" s="208">
        <f t="shared" si="8"/>
        <v>48.888888888888907</v>
      </c>
      <c r="D89" s="602"/>
      <c r="E89" s="602"/>
    </row>
    <row r="90" spans="1:5" x14ac:dyDescent="0.2">
      <c r="A90" s="207">
        <f t="shared" si="9"/>
        <v>4.6000000000000014</v>
      </c>
      <c r="B90" s="208">
        <f t="shared" si="7"/>
        <v>38.33333333333335</v>
      </c>
      <c r="C90" s="208">
        <f t="shared" si="8"/>
        <v>51.111111111111128</v>
      </c>
      <c r="D90" s="602"/>
      <c r="E90" s="602"/>
    </row>
    <row r="91" spans="1:5" x14ac:dyDescent="0.2">
      <c r="A91" s="207">
        <f t="shared" si="9"/>
        <v>4.8000000000000016</v>
      </c>
      <c r="B91" s="208">
        <f t="shared" si="7"/>
        <v>40.000000000000014</v>
      </c>
      <c r="C91" s="208">
        <f t="shared" si="8"/>
        <v>53.333333333333357</v>
      </c>
      <c r="D91" s="602"/>
      <c r="E91" s="602"/>
    </row>
    <row r="92" spans="1:5" x14ac:dyDescent="0.2">
      <c r="A92" s="207">
        <f t="shared" si="9"/>
        <v>5.0000000000000018</v>
      </c>
      <c r="B92" s="208">
        <f t="shared" si="7"/>
        <v>41.666666666666679</v>
      </c>
      <c r="C92" s="208">
        <f t="shared" si="8"/>
        <v>55.555555555555578</v>
      </c>
      <c r="D92" s="602"/>
      <c r="E92" s="602"/>
    </row>
    <row r="93" spans="1:5" x14ac:dyDescent="0.2">
      <c r="A93" s="207">
        <f t="shared" si="9"/>
        <v>5.200000000000002</v>
      </c>
      <c r="B93" s="208">
        <f t="shared" si="7"/>
        <v>43.33333333333335</v>
      </c>
      <c r="C93" s="208">
        <f t="shared" si="8"/>
        <v>57.777777777777793</v>
      </c>
      <c r="D93" s="602"/>
      <c r="E93" s="602"/>
    </row>
    <row r="94" spans="1:5" x14ac:dyDescent="0.2">
      <c r="A94" s="207">
        <f t="shared" si="9"/>
        <v>5.4000000000000021</v>
      </c>
      <c r="B94" s="208">
        <f t="shared" si="7"/>
        <v>45.000000000000014</v>
      </c>
      <c r="C94" s="208">
        <f t="shared" si="8"/>
        <v>60.000000000000021</v>
      </c>
      <c r="D94" s="602"/>
      <c r="E94" s="602"/>
    </row>
    <row r="95" spans="1:5" x14ac:dyDescent="0.2">
      <c r="A95" s="207">
        <f t="shared" si="9"/>
        <v>5.6000000000000023</v>
      </c>
      <c r="B95" s="208">
        <f t="shared" si="7"/>
        <v>46.666666666666686</v>
      </c>
      <c r="C95" s="208">
        <f t="shared" si="8"/>
        <v>62.222222222222243</v>
      </c>
      <c r="D95" s="602"/>
      <c r="E95" s="602"/>
    </row>
    <row r="96" spans="1:5" x14ac:dyDescent="0.2">
      <c r="A96" s="207">
        <f t="shared" si="9"/>
        <v>5.8000000000000025</v>
      </c>
      <c r="B96" s="208">
        <f t="shared" si="7"/>
        <v>48.333333333333357</v>
      </c>
      <c r="C96" s="208">
        <f t="shared" si="8"/>
        <v>64.444444444444471</v>
      </c>
      <c r="D96" s="602"/>
      <c r="E96" s="602"/>
    </row>
    <row r="97" spans="1:5" x14ac:dyDescent="0.2">
      <c r="A97" s="207">
        <f t="shared" si="9"/>
        <v>6.0000000000000027</v>
      </c>
      <c r="B97" s="208">
        <f t="shared" si="7"/>
        <v>50.000000000000021</v>
      </c>
      <c r="C97" s="208">
        <f t="shared" si="8"/>
        <v>66.6666666666667</v>
      </c>
      <c r="D97" s="602"/>
      <c r="E97" s="602"/>
    </row>
    <row r="98" spans="1:5" x14ac:dyDescent="0.2">
      <c r="A98" s="207">
        <f t="shared" si="9"/>
        <v>6.2000000000000028</v>
      </c>
      <c r="B98" s="208">
        <f t="shared" si="7"/>
        <v>51.666666666666693</v>
      </c>
      <c r="C98" s="208">
        <f t="shared" si="8"/>
        <v>68.888888888888928</v>
      </c>
      <c r="D98" s="602"/>
      <c r="E98" s="602"/>
    </row>
    <row r="99" spans="1:5" x14ac:dyDescent="0.2">
      <c r="A99" s="207">
        <f t="shared" si="9"/>
        <v>6.400000000000003</v>
      </c>
      <c r="B99" s="208">
        <f t="shared" ref="B99:B130" si="10">IF(A99="","",IF(A99&gt;$B$64,"",IF((A99/$B$64*100)&lt;$B$64*100,(A99/$B$64*100),($B$64*100))))</f>
        <v>53.333333333333357</v>
      </c>
      <c r="C99" s="208">
        <f t="shared" ref="C99:C131" si="11">IF(A99="","",IF(A99&gt;$C$64,"",IF((A99/$C$64*100)&lt;$C$64*100,(A99/$C$64*100),($C$64*100))))</f>
        <v>71.111111111111143</v>
      </c>
      <c r="D99" s="602"/>
      <c r="E99" s="602"/>
    </row>
    <row r="100" spans="1:5" x14ac:dyDescent="0.2">
      <c r="A100" s="207">
        <f t="shared" ref="A100:A131" si="12">IF(A99="","",IF(A99=$B$64,"",IF((A99+$A$64)&lt;$B$64,A99+$A$64,$B$64)))</f>
        <v>6.6000000000000032</v>
      </c>
      <c r="B100" s="208">
        <f t="shared" si="10"/>
        <v>55.000000000000028</v>
      </c>
      <c r="C100" s="208">
        <f t="shared" si="11"/>
        <v>73.333333333333371</v>
      </c>
      <c r="D100" s="602"/>
      <c r="E100" s="602"/>
    </row>
    <row r="101" spans="1:5" x14ac:dyDescent="0.2">
      <c r="A101" s="207">
        <f t="shared" si="12"/>
        <v>6.8000000000000034</v>
      </c>
      <c r="B101" s="208">
        <f t="shared" si="10"/>
        <v>56.6666666666667</v>
      </c>
      <c r="C101" s="208">
        <f t="shared" si="11"/>
        <v>75.5555555555556</v>
      </c>
      <c r="D101" s="602"/>
      <c r="E101" s="602"/>
    </row>
    <row r="102" spans="1:5" x14ac:dyDescent="0.2">
      <c r="A102" s="207">
        <f t="shared" si="12"/>
        <v>7.0000000000000036</v>
      </c>
      <c r="B102" s="208">
        <f t="shared" si="10"/>
        <v>58.333333333333357</v>
      </c>
      <c r="C102" s="208">
        <f t="shared" si="11"/>
        <v>77.777777777777814</v>
      </c>
      <c r="D102" s="602"/>
      <c r="E102" s="602"/>
    </row>
    <row r="103" spans="1:5" x14ac:dyDescent="0.2">
      <c r="A103" s="207">
        <f t="shared" si="12"/>
        <v>7.2000000000000037</v>
      </c>
      <c r="B103" s="208">
        <f t="shared" si="10"/>
        <v>60.000000000000028</v>
      </c>
      <c r="C103" s="208">
        <f t="shared" si="11"/>
        <v>80.000000000000043</v>
      </c>
      <c r="D103" s="602"/>
      <c r="E103" s="602"/>
    </row>
    <row r="104" spans="1:5" x14ac:dyDescent="0.2">
      <c r="A104" s="207">
        <f t="shared" si="12"/>
        <v>7.4000000000000039</v>
      </c>
      <c r="B104" s="208">
        <f t="shared" si="10"/>
        <v>61.6666666666667</v>
      </c>
      <c r="C104" s="208">
        <f t="shared" si="11"/>
        <v>82.222222222222257</v>
      </c>
      <c r="D104" s="602"/>
      <c r="E104" s="602"/>
    </row>
    <row r="105" spans="1:5" x14ac:dyDescent="0.2">
      <c r="A105" s="207">
        <f t="shared" si="12"/>
        <v>7.6000000000000041</v>
      </c>
      <c r="B105" s="208">
        <f t="shared" si="10"/>
        <v>63.333333333333364</v>
      </c>
      <c r="C105" s="208">
        <f t="shared" si="11"/>
        <v>84.444444444444485</v>
      </c>
      <c r="D105" s="602"/>
      <c r="E105" s="602"/>
    </row>
    <row r="106" spans="1:5" x14ac:dyDescent="0.2">
      <c r="A106" s="207">
        <f t="shared" si="12"/>
        <v>7.8000000000000043</v>
      </c>
      <c r="B106" s="208">
        <f t="shared" si="10"/>
        <v>65.000000000000028</v>
      </c>
      <c r="C106" s="208">
        <f t="shared" si="11"/>
        <v>86.666666666666714</v>
      </c>
      <c r="D106" s="602"/>
      <c r="E106" s="602"/>
    </row>
    <row r="107" spans="1:5" x14ac:dyDescent="0.2">
      <c r="A107" s="207">
        <f t="shared" si="12"/>
        <v>8.0000000000000036</v>
      </c>
      <c r="B107" s="208">
        <f t="shared" si="10"/>
        <v>66.6666666666667</v>
      </c>
      <c r="C107" s="208">
        <f t="shared" si="11"/>
        <v>88.888888888888928</v>
      </c>
      <c r="D107" s="602"/>
      <c r="E107" s="602"/>
    </row>
    <row r="108" spans="1:5" x14ac:dyDescent="0.2">
      <c r="A108" s="207">
        <f t="shared" si="12"/>
        <v>8.2000000000000028</v>
      </c>
      <c r="B108" s="208">
        <f t="shared" si="10"/>
        <v>68.333333333333357</v>
      </c>
      <c r="C108" s="208">
        <f t="shared" si="11"/>
        <v>91.111111111111143</v>
      </c>
      <c r="D108" s="602"/>
      <c r="E108" s="602"/>
    </row>
    <row r="109" spans="1:5" x14ac:dyDescent="0.2">
      <c r="A109" s="207">
        <f t="shared" si="12"/>
        <v>8.4000000000000021</v>
      </c>
      <c r="B109" s="208">
        <f t="shared" si="10"/>
        <v>70.000000000000014</v>
      </c>
      <c r="C109" s="208">
        <f t="shared" si="11"/>
        <v>93.333333333333357</v>
      </c>
      <c r="D109" s="602"/>
      <c r="E109" s="602"/>
    </row>
    <row r="110" spans="1:5" x14ac:dyDescent="0.2">
      <c r="A110" s="207">
        <f t="shared" si="12"/>
        <v>8.6000000000000014</v>
      </c>
      <c r="B110" s="208">
        <f t="shared" si="10"/>
        <v>71.666666666666686</v>
      </c>
      <c r="C110" s="208">
        <f t="shared" si="11"/>
        <v>95.555555555555571</v>
      </c>
      <c r="D110" s="602"/>
      <c r="E110" s="602"/>
    </row>
    <row r="111" spans="1:5" x14ac:dyDescent="0.2">
      <c r="A111" s="207">
        <f t="shared" si="12"/>
        <v>8.8000000000000007</v>
      </c>
      <c r="B111" s="208">
        <f t="shared" si="10"/>
        <v>73.333333333333343</v>
      </c>
      <c r="C111" s="208">
        <f t="shared" si="11"/>
        <v>97.777777777777786</v>
      </c>
      <c r="D111" s="602"/>
      <c r="E111" s="602"/>
    </row>
    <row r="112" spans="1:5" x14ac:dyDescent="0.2">
      <c r="A112" s="207">
        <f t="shared" si="12"/>
        <v>9</v>
      </c>
      <c r="B112" s="208">
        <f t="shared" si="10"/>
        <v>75</v>
      </c>
      <c r="C112" s="208">
        <f t="shared" si="11"/>
        <v>100</v>
      </c>
      <c r="D112" s="602"/>
      <c r="E112" s="602"/>
    </row>
    <row r="113" spans="1:5" x14ac:dyDescent="0.2">
      <c r="A113" s="207">
        <f t="shared" si="12"/>
        <v>9.1999999999999993</v>
      </c>
      <c r="B113" s="208">
        <f t="shared" si="10"/>
        <v>76.666666666666657</v>
      </c>
      <c r="C113" s="208" t="str">
        <f t="shared" si="11"/>
        <v/>
      </c>
      <c r="D113" s="602"/>
      <c r="E113" s="602"/>
    </row>
    <row r="114" spans="1:5" x14ac:dyDescent="0.2">
      <c r="A114" s="207">
        <f t="shared" si="12"/>
        <v>9.3999999999999986</v>
      </c>
      <c r="B114" s="208">
        <f t="shared" si="10"/>
        <v>78.333333333333314</v>
      </c>
      <c r="C114" s="208" t="str">
        <f t="shared" si="11"/>
        <v/>
      </c>
      <c r="D114" s="602"/>
      <c r="E114" s="602"/>
    </row>
    <row r="115" spans="1:5" x14ac:dyDescent="0.2">
      <c r="A115" s="207">
        <f t="shared" si="12"/>
        <v>9.5999999999999979</v>
      </c>
      <c r="B115" s="208">
        <f t="shared" si="10"/>
        <v>79.999999999999986</v>
      </c>
      <c r="C115" s="208" t="str">
        <f t="shared" si="11"/>
        <v/>
      </c>
      <c r="D115" s="602"/>
      <c r="E115" s="602"/>
    </row>
    <row r="116" spans="1:5" x14ac:dyDescent="0.2">
      <c r="A116" s="207">
        <f t="shared" si="12"/>
        <v>9.7999999999999972</v>
      </c>
      <c r="B116" s="208">
        <f t="shared" si="10"/>
        <v>81.666666666666643</v>
      </c>
      <c r="C116" s="208" t="str">
        <f t="shared" si="11"/>
        <v/>
      </c>
      <c r="D116" s="602"/>
      <c r="E116" s="602"/>
    </row>
    <row r="117" spans="1:5" x14ac:dyDescent="0.2">
      <c r="A117" s="207">
        <f t="shared" si="12"/>
        <v>9.9999999999999964</v>
      </c>
      <c r="B117" s="208">
        <f t="shared" si="10"/>
        <v>83.3333333333333</v>
      </c>
      <c r="C117" s="208" t="str">
        <f t="shared" si="11"/>
        <v/>
      </c>
      <c r="D117" s="602"/>
      <c r="E117" s="602"/>
    </row>
    <row r="118" spans="1:5" x14ac:dyDescent="0.2">
      <c r="A118" s="207">
        <f t="shared" si="12"/>
        <v>10.199999999999996</v>
      </c>
      <c r="B118" s="208">
        <f t="shared" si="10"/>
        <v>84.999999999999972</v>
      </c>
      <c r="C118" s="208" t="str">
        <f t="shared" si="11"/>
        <v/>
      </c>
      <c r="D118" s="602"/>
      <c r="E118" s="602"/>
    </row>
    <row r="119" spans="1:5" x14ac:dyDescent="0.2">
      <c r="A119" s="207">
        <f t="shared" si="12"/>
        <v>10.399999999999995</v>
      </c>
      <c r="B119" s="208">
        <f t="shared" si="10"/>
        <v>86.666666666666629</v>
      </c>
      <c r="C119" s="208" t="str">
        <f t="shared" si="11"/>
        <v/>
      </c>
      <c r="D119" s="602"/>
      <c r="E119" s="602"/>
    </row>
    <row r="120" spans="1:5" x14ac:dyDescent="0.2">
      <c r="A120" s="207">
        <f t="shared" si="12"/>
        <v>10.599999999999994</v>
      </c>
      <c r="B120" s="208">
        <f t="shared" si="10"/>
        <v>88.333333333333286</v>
      </c>
      <c r="C120" s="208" t="str">
        <f t="shared" si="11"/>
        <v/>
      </c>
      <c r="D120" s="602"/>
      <c r="E120" s="602"/>
    </row>
    <row r="121" spans="1:5" x14ac:dyDescent="0.2">
      <c r="A121" s="207">
        <f t="shared" si="12"/>
        <v>10.799999999999994</v>
      </c>
      <c r="B121" s="208">
        <f t="shared" si="10"/>
        <v>89.999999999999943</v>
      </c>
      <c r="C121" s="208" t="str">
        <f t="shared" si="11"/>
        <v/>
      </c>
      <c r="D121" s="602"/>
      <c r="E121" s="602"/>
    </row>
    <row r="122" spans="1:5" x14ac:dyDescent="0.2">
      <c r="A122" s="207">
        <f t="shared" si="12"/>
        <v>10.999999999999993</v>
      </c>
      <c r="B122" s="208">
        <f t="shared" si="10"/>
        <v>91.6666666666666</v>
      </c>
      <c r="C122" s="208" t="str">
        <f t="shared" si="11"/>
        <v/>
      </c>
      <c r="D122" s="602"/>
      <c r="E122" s="602"/>
    </row>
    <row r="123" spans="1:5" x14ac:dyDescent="0.2">
      <c r="A123" s="207">
        <f t="shared" si="12"/>
        <v>11.199999999999992</v>
      </c>
      <c r="B123" s="208">
        <f t="shared" si="10"/>
        <v>93.333333333333272</v>
      </c>
      <c r="C123" s="208" t="str">
        <f t="shared" si="11"/>
        <v/>
      </c>
      <c r="D123" s="602"/>
      <c r="E123" s="602"/>
    </row>
    <row r="124" spans="1:5" x14ac:dyDescent="0.2">
      <c r="A124" s="207">
        <f t="shared" si="12"/>
        <v>11.399999999999991</v>
      </c>
      <c r="B124" s="208">
        <f t="shared" si="10"/>
        <v>94.999999999999929</v>
      </c>
      <c r="C124" s="208" t="str">
        <f t="shared" si="11"/>
        <v/>
      </c>
      <c r="D124" s="602"/>
      <c r="E124" s="602"/>
    </row>
    <row r="125" spans="1:5" x14ac:dyDescent="0.2">
      <c r="A125" s="207">
        <f t="shared" si="12"/>
        <v>11.599999999999991</v>
      </c>
      <c r="B125" s="208">
        <f t="shared" si="10"/>
        <v>96.666666666666586</v>
      </c>
      <c r="C125" s="208" t="str">
        <f t="shared" si="11"/>
        <v/>
      </c>
      <c r="D125" s="602"/>
      <c r="E125" s="602"/>
    </row>
    <row r="126" spans="1:5" x14ac:dyDescent="0.2">
      <c r="A126" s="207">
        <f t="shared" si="12"/>
        <v>11.79999999999999</v>
      </c>
      <c r="B126" s="208">
        <f t="shared" si="10"/>
        <v>98.333333333333258</v>
      </c>
      <c r="C126" s="208" t="str">
        <f t="shared" si="11"/>
        <v/>
      </c>
      <c r="D126" s="602"/>
      <c r="E126" s="602"/>
    </row>
    <row r="127" spans="1:5" x14ac:dyDescent="0.2">
      <c r="A127" s="207">
        <f t="shared" si="12"/>
        <v>12</v>
      </c>
      <c r="B127" s="208">
        <f t="shared" si="10"/>
        <v>100</v>
      </c>
      <c r="C127" s="208" t="str">
        <f t="shared" si="11"/>
        <v/>
      </c>
      <c r="D127" s="602"/>
      <c r="E127" s="602"/>
    </row>
    <row r="128" spans="1:5" x14ac:dyDescent="0.2">
      <c r="A128" s="207" t="str">
        <f t="shared" si="12"/>
        <v/>
      </c>
      <c r="B128" s="208" t="str">
        <f t="shared" si="10"/>
        <v/>
      </c>
      <c r="C128" s="208" t="str">
        <f t="shared" si="11"/>
        <v/>
      </c>
      <c r="D128" s="602"/>
      <c r="E128" s="602"/>
    </row>
    <row r="129" spans="1:5" x14ac:dyDescent="0.2">
      <c r="A129" s="207" t="str">
        <f t="shared" si="12"/>
        <v/>
      </c>
      <c r="B129" s="208" t="str">
        <f t="shared" si="10"/>
        <v/>
      </c>
      <c r="C129" s="208" t="str">
        <f t="shared" si="11"/>
        <v/>
      </c>
      <c r="D129" s="602"/>
      <c r="E129" s="602"/>
    </row>
    <row r="130" spans="1:5" x14ac:dyDescent="0.2">
      <c r="A130" s="207" t="str">
        <f t="shared" si="12"/>
        <v/>
      </c>
      <c r="B130" s="208" t="str">
        <f t="shared" si="10"/>
        <v/>
      </c>
      <c r="C130" s="208" t="str">
        <f t="shared" si="11"/>
        <v/>
      </c>
      <c r="D130" s="602"/>
      <c r="E130" s="602"/>
    </row>
    <row r="131" spans="1:5" x14ac:dyDescent="0.2">
      <c r="A131" s="207" t="str">
        <f t="shared" si="12"/>
        <v/>
      </c>
      <c r="B131" s="208" t="str">
        <f t="shared" ref="B131" si="13">IF(A131="","",IF(A131&gt;$B$64,"",IF((A131/$B$64*100)&lt;$B$64*100,(A131/$B$64*100),($B$64*100))))</f>
        <v/>
      </c>
      <c r="C131" s="208" t="str">
        <f t="shared" si="11"/>
        <v/>
      </c>
      <c r="D131" s="602"/>
      <c r="E131" s="602"/>
    </row>
  </sheetData>
  <mergeCells count="28">
    <mergeCell ref="K26:O26"/>
    <mergeCell ref="K27:L27"/>
    <mergeCell ref="K28:L28"/>
    <mergeCell ref="A1:R1"/>
    <mergeCell ref="B22:C22"/>
    <mergeCell ref="B21:C21"/>
    <mergeCell ref="K3:P3"/>
    <mergeCell ref="K16:M16"/>
    <mergeCell ref="K23:L23"/>
    <mergeCell ref="K24:L24"/>
    <mergeCell ref="K25:L25"/>
    <mergeCell ref="K22:O22"/>
    <mergeCell ref="A2:I2"/>
    <mergeCell ref="N16:O16"/>
    <mergeCell ref="A60:B61"/>
    <mergeCell ref="F30:Q30"/>
    <mergeCell ref="A50:B51"/>
    <mergeCell ref="A52:B53"/>
    <mergeCell ref="A54:B55"/>
    <mergeCell ref="A56:B57"/>
    <mergeCell ref="A58:B59"/>
    <mergeCell ref="F31:G31"/>
    <mergeCell ref="H31:I31"/>
    <mergeCell ref="J31:K31"/>
    <mergeCell ref="A48:B49"/>
    <mergeCell ref="A47:B47"/>
    <mergeCell ref="D31:E31"/>
    <mergeCell ref="A43:D43"/>
  </mergeCells>
  <phoneticPr fontId="18" type="noConversion"/>
  <printOptions horizontalCentered="1" verticalCentered="1"/>
  <pageMargins left="0" right="0" top="0.19685039370078741" bottom="0.19685039370078741" header="0.19685039370078741" footer="0.19685039370078741"/>
  <pageSetup paperSize="9" scale="52" orientation="landscape" r:id="rId1"/>
  <headerFooter>
    <oddFooter>&amp;L&amp;8&amp;D / Joachim Romani&amp;C&amp;8&amp;F [&amp;A]&amp;R&amp;8Seite &amp;P - &amp;N</oddFooter>
  </headerFooter>
  <colBreaks count="1" manualBreakCount="1">
    <brk id="18" max="126" man="1"/>
  </colBreaks>
  <ignoredErrors>
    <ignoredError sqref="M29:Q29 G44:G46 H46 H44 I44:K45 Q77:Q87 L8 N7 G39:I41 K39 G38:K38 J39:J40 L38:L39 D5:D14 J46 E7:H7 G32 H31 H20:I20 F34 J31 L31 I4 M77:P111 I32:K32 E12:I14 E11:H11 R32:R41 G9:H10 L76:L110 J41:L41 K40:L40 G43:L43 F42:L42 D48:J48 L44:L46 D28:J28 E15" numberStoredAsText="1"/>
    <ignoredError sqref="G35:I37 I33 K33 G33:G34 K35:K37 I34:L34" numberStoredAsText="1" formula="1"/>
    <ignoredError sqref="G50:G5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"/>
  <sheetViews>
    <sheetView topLeftCell="A4" zoomScaleNormal="100" workbookViewId="0">
      <selection activeCell="S16" sqref="S16"/>
    </sheetView>
  </sheetViews>
  <sheetFormatPr baseColWidth="10" defaultRowHeight="12.75" x14ac:dyDescent="0.2"/>
  <sheetData/>
  <printOptions horizontalCentered="1" verticalCentered="1"/>
  <pageMargins left="0" right="0" top="0.19685039370078741" bottom="0.19685039370078741" header="0.19685039370078741" footer="0.19685039370078741"/>
  <pageSetup paperSize="9" scale="77" orientation="landscape" r:id="rId1"/>
  <headerFooter>
    <oddFooter>&amp;L&amp;8&amp;D / Joachim Romani&amp;C&amp;8&amp;F [&amp;A]&amp;R&amp;8Seite &amp;P -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H10"/>
  <sheetViews>
    <sheetView topLeftCell="N1" zoomScaleNormal="100" zoomScaleSheetLayoutView="70" workbookViewId="0">
      <selection activeCell="A52" sqref="A52:B53"/>
    </sheetView>
  </sheetViews>
  <sheetFormatPr baseColWidth="10" defaultRowHeight="12.75" x14ac:dyDescent="0.2"/>
  <cols>
    <col min="8" max="8" width="13.140625" bestFit="1" customWidth="1"/>
    <col min="21" max="21" width="25.85546875" bestFit="1" customWidth="1"/>
    <col min="22" max="22" width="20.85546875" customWidth="1"/>
  </cols>
  <sheetData>
    <row r="1" spans="2:34" ht="13.5" thickBot="1" x14ac:dyDescent="0.25"/>
    <row r="2" spans="2:34" x14ac:dyDescent="0.2">
      <c r="B2" s="117"/>
      <c r="C2" s="72"/>
      <c r="D2" s="72"/>
      <c r="E2" s="72"/>
      <c r="F2" s="72"/>
      <c r="G2" s="354"/>
      <c r="H2" s="354"/>
      <c r="I2" s="354"/>
      <c r="J2" s="72"/>
      <c r="K2" s="72"/>
      <c r="L2" s="72"/>
      <c r="M2" s="72"/>
      <c r="N2" s="72"/>
      <c r="O2" s="72"/>
      <c r="P2" s="72"/>
      <c r="Q2" s="72"/>
      <c r="R2" s="118"/>
    </row>
    <row r="3" spans="2:34" x14ac:dyDescent="0.2">
      <c r="B3" s="136" t="s">
        <v>58</v>
      </c>
      <c r="C3" s="137"/>
      <c r="D3" s="137"/>
      <c r="E3" s="114"/>
      <c r="F3" s="114"/>
      <c r="J3" s="114"/>
      <c r="K3" s="114"/>
      <c r="L3" s="114"/>
      <c r="M3" s="114"/>
      <c r="N3" s="114"/>
      <c r="O3" s="114"/>
      <c r="P3" s="114"/>
      <c r="Q3" s="114"/>
      <c r="R3" s="126"/>
    </row>
    <row r="4" spans="2:34" ht="13.5" thickBot="1" x14ac:dyDescent="0.25">
      <c r="B4" s="127"/>
      <c r="C4" s="131"/>
      <c r="D4" s="131"/>
      <c r="E4" s="128"/>
      <c r="F4" s="129"/>
      <c r="G4" s="130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20"/>
      <c r="U4" t="str">
        <f>C5 &amp;" "&amp; C6</f>
        <v>Sender Grundeinstellung Nick</v>
      </c>
      <c r="V4" t="str">
        <f>C5 &amp;" "&amp; D6</f>
        <v>Sender Grundeinstellung Roll</v>
      </c>
      <c r="W4" s="132" t="str">
        <f>E5 &amp;" "&amp; E6</f>
        <v>Autorot Nick</v>
      </c>
      <c r="X4" s="132" t="str">
        <f>E5 &amp; " "&amp;F6</f>
        <v>Autorot Roll</v>
      </c>
      <c r="Y4" s="132" t="str">
        <f>G5 &amp;" "&amp; G6</f>
        <v>Normal Roll</v>
      </c>
      <c r="Z4" s="132" t="str">
        <f>G5 &amp;" "&amp; H6</f>
        <v>Normal  Nick</v>
      </c>
      <c r="AA4" s="132" t="str">
        <f>I5 &amp;" "&amp; I6</f>
        <v>Hover Roll</v>
      </c>
      <c r="AB4" s="132" t="str">
        <f>I5 &amp; " "&amp;J6</f>
        <v>Hover  Nick</v>
      </c>
      <c r="AC4" s="132" t="str">
        <f>K5 &amp;" "&amp; K6</f>
        <v>F3C Roll</v>
      </c>
      <c r="AD4" s="132" t="str">
        <f>K5 &amp; " "&amp;L6</f>
        <v>F3C  Nick</v>
      </c>
      <c r="AE4" s="132" t="str">
        <f>M5 &amp; " "&amp;M6</f>
        <v>Acro #1 Roll</v>
      </c>
      <c r="AF4" s="132" t="str">
        <f>M5 &amp; " "&amp;N6</f>
        <v>Acro #1  Nick</v>
      </c>
      <c r="AG4" s="132" t="str">
        <f>O5 &amp;" "&amp; O6</f>
        <v>Acro #2 Roll</v>
      </c>
      <c r="AH4" s="132" t="str">
        <f>O5 &amp; " "&amp;P6</f>
        <v>Acro #2  Nick</v>
      </c>
    </row>
    <row r="5" spans="2:34" ht="13.5" thickBot="1" x14ac:dyDescent="0.25">
      <c r="B5" s="133"/>
      <c r="C5" s="690" t="str">
        <f>'DC 16 II'!D31</f>
        <v>Sender Grundeinstellung</v>
      </c>
      <c r="D5" s="691"/>
      <c r="E5" s="690" t="str">
        <f>'DC 16 II'!F31</f>
        <v>Autorot</v>
      </c>
      <c r="F5" s="691"/>
      <c r="G5" s="692" t="str">
        <f>'DC 16 II'!H31</f>
        <v>Normal</v>
      </c>
      <c r="H5" s="692"/>
      <c r="I5" s="692" t="str">
        <f>'DC 16 II'!J31</f>
        <v>Hover</v>
      </c>
      <c r="J5" s="692"/>
      <c r="K5" s="692" t="str">
        <f>'DC 16 II'!L31</f>
        <v>F3C</v>
      </c>
      <c r="L5" s="692"/>
      <c r="M5" s="694" t="str">
        <f>'DC 16 II'!N31</f>
        <v>Acro #1</v>
      </c>
      <c r="N5" s="695"/>
      <c r="O5" s="692" t="str">
        <f>'DC 16 II'!P31</f>
        <v>Acro #2</v>
      </c>
      <c r="P5" s="693"/>
      <c r="Q5" s="114"/>
      <c r="R5" s="120"/>
    </row>
    <row r="6" spans="2:34" x14ac:dyDescent="0.2">
      <c r="B6" s="5"/>
      <c r="C6" s="565" t="str">
        <f>'DC 16 II'!C32</f>
        <v>Nick</v>
      </c>
      <c r="D6" s="565" t="str">
        <f>'DC 16 II'!C33</f>
        <v>Roll</v>
      </c>
      <c r="E6" s="112" t="str">
        <f>'DC 16 II'!C32</f>
        <v>Nick</v>
      </c>
      <c r="F6" s="113" t="str">
        <f>'DC 16 II'!C33</f>
        <v>Roll</v>
      </c>
      <c r="G6" s="109" t="s">
        <v>1</v>
      </c>
      <c r="H6" s="110" t="s">
        <v>53</v>
      </c>
      <c r="I6" s="109" t="s">
        <v>1</v>
      </c>
      <c r="J6" s="110" t="s">
        <v>53</v>
      </c>
      <c r="K6" s="109" t="s">
        <v>1</v>
      </c>
      <c r="L6" s="110" t="s">
        <v>53</v>
      </c>
      <c r="M6" s="109" t="s">
        <v>1</v>
      </c>
      <c r="N6" s="110" t="s">
        <v>53</v>
      </c>
      <c r="O6" s="109" t="s">
        <v>1</v>
      </c>
      <c r="P6" s="111" t="s">
        <v>53</v>
      </c>
      <c r="Q6" s="114"/>
      <c r="R6" s="120"/>
    </row>
    <row r="7" spans="2:34" ht="13.5" thickBot="1" x14ac:dyDescent="0.25">
      <c r="B7" s="107">
        <v>-100</v>
      </c>
      <c r="C7" s="564">
        <f>'DC 16 II'!E32*(-1)</f>
        <v>-9</v>
      </c>
      <c r="D7" s="564">
        <f>'DC 16 II'!E33</f>
        <v>9</v>
      </c>
      <c r="E7" s="145">
        <f>'DC 16 II'!G32*-1</f>
        <v>-6.03</v>
      </c>
      <c r="F7" s="145">
        <f>'DC 16 II'!G33</f>
        <v>5.0049000000000001</v>
      </c>
      <c r="G7" s="145">
        <f>'DC 16 II'!I32*-1</f>
        <v>-6.03</v>
      </c>
      <c r="H7" s="145">
        <f>'DC 16 II'!I33</f>
        <v>5.0049000000000001</v>
      </c>
      <c r="I7" s="145">
        <f>'DC 16 II'!K32*-1</f>
        <v>-4.5</v>
      </c>
      <c r="J7" s="145">
        <f>'DC 16 II'!K33</f>
        <v>3.8249999999999997</v>
      </c>
      <c r="K7" s="145">
        <f>'DC 16 II'!M32*-1</f>
        <v>-3.96</v>
      </c>
      <c r="L7" s="145">
        <f>'DC 16 II'!M33</f>
        <v>3.2867999999999995</v>
      </c>
      <c r="M7" s="145">
        <f>'DC 16 II'!O32*-1</f>
        <v>-6.75</v>
      </c>
      <c r="N7" s="145">
        <f>'DC 16 II'!O33</f>
        <v>5.7374999999999998</v>
      </c>
      <c r="O7" s="145">
        <f>'DC 16 II'!Q32*-1</f>
        <v>-6.75</v>
      </c>
      <c r="P7" s="146">
        <f>'DC 16 II'!Q33</f>
        <v>5.7374999999999998</v>
      </c>
      <c r="Q7" s="114"/>
      <c r="R7" s="120"/>
    </row>
    <row r="8" spans="2:34" ht="13.5" thickBot="1" x14ac:dyDescent="0.25">
      <c r="B8" s="108">
        <v>100</v>
      </c>
      <c r="C8" s="566">
        <f>'DC 16 II'!E32</f>
        <v>9</v>
      </c>
      <c r="D8" s="566">
        <f>'DC 16 II'!E33*(-1)</f>
        <v>-9</v>
      </c>
      <c r="E8" s="147">
        <f>'DC 16 II'!G32</f>
        <v>6.03</v>
      </c>
      <c r="F8" s="147">
        <f>'DC 16 II'!G33*-1</f>
        <v>-5.0049000000000001</v>
      </c>
      <c r="G8" s="147">
        <f>'DC 16 II'!I32</f>
        <v>6.03</v>
      </c>
      <c r="H8" s="147">
        <f>'DC 16 II'!I33*-1</f>
        <v>-5.0049000000000001</v>
      </c>
      <c r="I8" s="147">
        <f>'DC 16 II'!K32</f>
        <v>4.5</v>
      </c>
      <c r="J8" s="147">
        <f>'DC 16 II'!K33*-1</f>
        <v>-3.8249999999999997</v>
      </c>
      <c r="K8" s="147">
        <f>'DC 16 II'!M32</f>
        <v>3.96</v>
      </c>
      <c r="L8" s="147">
        <f>'DC 16 II'!M33*-1</f>
        <v>-3.2867999999999995</v>
      </c>
      <c r="M8" s="147">
        <f>'DC 16 II'!O32</f>
        <v>6.75</v>
      </c>
      <c r="N8" s="147">
        <f>'DC 16 II'!O33*-1</f>
        <v>-5.7374999999999998</v>
      </c>
      <c r="O8" s="147">
        <f>'DC 16 II'!Q32</f>
        <v>6.75</v>
      </c>
      <c r="P8" s="148">
        <f>'DC 16 II'!Q33*-1</f>
        <v>-5.7374999999999998</v>
      </c>
      <c r="Q8" s="114"/>
      <c r="R8" s="120"/>
      <c r="Y8" s="6"/>
      <c r="Z8" s="214" t="s">
        <v>61</v>
      </c>
      <c r="AA8" s="214" t="s">
        <v>57</v>
      </c>
    </row>
    <row r="9" spans="2:34" ht="13.5" thickBot="1" x14ac:dyDescent="0.25">
      <c r="B9" s="134"/>
      <c r="C9" s="135"/>
      <c r="D9" s="135"/>
      <c r="E9" s="135"/>
      <c r="F9" s="135"/>
      <c r="G9" s="135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2"/>
      <c r="Y9" s="212">
        <v>-100</v>
      </c>
      <c r="Z9" s="213">
        <v>5</v>
      </c>
      <c r="AA9" s="212">
        <v>0</v>
      </c>
    </row>
    <row r="10" spans="2:34" x14ac:dyDescent="0.2">
      <c r="Y10" s="212">
        <v>100</v>
      </c>
      <c r="Z10" s="213">
        <v>5</v>
      </c>
      <c r="AA10" s="212">
        <v>0</v>
      </c>
    </row>
  </sheetData>
  <mergeCells count="7">
    <mergeCell ref="C5:D5"/>
    <mergeCell ref="O5:P5"/>
    <mergeCell ref="E5:F5"/>
    <mergeCell ref="G5:H5"/>
    <mergeCell ref="I5:J5"/>
    <mergeCell ref="K5:L5"/>
    <mergeCell ref="M5:N5"/>
  </mergeCells>
  <printOptions horizontalCentered="1" verticalCentered="1"/>
  <pageMargins left="0.23622047244094491" right="0.23622047244094491" top="0.15748031496062992" bottom="0.19685039370078741" header="0.31496062992125984" footer="0.31496062992125984"/>
  <pageSetup paperSize="9" scale="63" orientation="landscape" r:id="rId1"/>
  <headerFooter>
    <oddFooter>&amp;L&amp;D / Joachim Romani&amp;C&amp;F [ &amp;A ]&amp;RSeite &amp;P -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2"/>
  <sheetViews>
    <sheetView view="pageBreakPreview" zoomScale="80" zoomScaleNormal="100" zoomScaleSheetLayoutView="80" workbookViewId="0">
      <selection activeCell="A52" sqref="A52:B53"/>
    </sheetView>
  </sheetViews>
  <sheetFormatPr baseColWidth="10" defaultRowHeight="15" x14ac:dyDescent="0.25"/>
  <cols>
    <col min="1" max="1" width="11.42578125" style="215"/>
    <col min="2" max="2" width="48.42578125" style="215" bestFit="1" customWidth="1"/>
    <col min="3" max="3" width="14.42578125" style="215" customWidth="1"/>
    <col min="4" max="5" width="16" style="215" customWidth="1"/>
    <col min="6" max="6" width="11.85546875" style="215" bestFit="1" customWidth="1"/>
    <col min="7" max="7" width="11.42578125" style="215"/>
    <col min="8" max="8" width="24.85546875" style="215" bestFit="1" customWidth="1"/>
    <col min="9" max="9" width="26.85546875" style="215" customWidth="1"/>
    <col min="10" max="10" width="33.42578125" style="215" customWidth="1"/>
    <col min="11" max="12" width="25.28515625" style="215" bestFit="1" customWidth="1"/>
    <col min="13" max="16384" width="11.42578125" style="215"/>
  </cols>
  <sheetData>
    <row r="1" spans="1:15" ht="24" thickBot="1" x14ac:dyDescent="0.4">
      <c r="B1" s="711" t="s">
        <v>129</v>
      </c>
      <c r="C1" s="712"/>
      <c r="D1" s="712"/>
      <c r="E1" s="712"/>
      <c r="F1" s="713"/>
      <c r="H1" s="391" t="s">
        <v>165</v>
      </c>
    </row>
    <row r="2" spans="1:15" ht="16.5" thickTop="1" thickBot="1" x14ac:dyDescent="0.3">
      <c r="B2" s="216"/>
      <c r="C2" s="472" t="s">
        <v>112</v>
      </c>
      <c r="D2" s="217" t="s">
        <v>112</v>
      </c>
      <c r="E2" s="217" t="s">
        <v>112</v>
      </c>
      <c r="F2" s="217" t="s">
        <v>82</v>
      </c>
      <c r="H2" s="716" t="str">
        <f>C4&amp;"er Motorriemenrad"</f>
        <v>24er Motorriemenrad</v>
      </c>
      <c r="I2" s="717"/>
      <c r="J2" s="423"/>
      <c r="K2" s="714" t="str">
        <f>D4&amp;"er Motorriemenrad"</f>
        <v>23er Motorriemenrad</v>
      </c>
      <c r="L2" s="715"/>
    </row>
    <row r="3" spans="1:15" ht="15.75" thickBot="1" x14ac:dyDescent="0.3">
      <c r="B3" s="218" t="s">
        <v>83</v>
      </c>
      <c r="C3" s="433" t="s">
        <v>150</v>
      </c>
      <c r="D3" s="470" t="s">
        <v>149</v>
      </c>
      <c r="E3" s="470" t="s">
        <v>149</v>
      </c>
      <c r="F3" s="220"/>
      <c r="H3" s="558" t="s">
        <v>120</v>
      </c>
      <c r="I3" s="496" t="s">
        <v>146</v>
      </c>
      <c r="K3" s="554" t="s">
        <v>120</v>
      </c>
      <c r="L3" s="557" t="s">
        <v>146</v>
      </c>
    </row>
    <row r="4" spans="1:15" x14ac:dyDescent="0.25">
      <c r="B4" s="353" t="s">
        <v>118</v>
      </c>
      <c r="C4" s="381">
        <v>24</v>
      </c>
      <c r="D4" s="382">
        <v>23</v>
      </c>
      <c r="E4" s="382">
        <v>26</v>
      </c>
      <c r="F4" s="217"/>
      <c r="H4" s="559">
        <f>C35</f>
        <v>1300</v>
      </c>
      <c r="I4" s="551">
        <f>(H4/$C$28)*100</f>
        <v>56.281771968046478</v>
      </c>
      <c r="K4" s="562">
        <f>D35</f>
        <v>1300</v>
      </c>
      <c r="L4" s="337">
        <f>(K4/$D$28)*100</f>
        <v>58.728805531874585</v>
      </c>
    </row>
    <row r="5" spans="1:15" x14ac:dyDescent="0.25">
      <c r="B5" s="221" t="s">
        <v>84</v>
      </c>
      <c r="C5" s="385">
        <v>60</v>
      </c>
      <c r="D5" s="386">
        <v>60</v>
      </c>
      <c r="E5" s="386">
        <v>60</v>
      </c>
      <c r="F5" s="223"/>
      <c r="H5" s="560">
        <f>H4+50</f>
        <v>1350</v>
      </c>
      <c r="I5" s="498">
        <f t="shared" ref="I5:I19" si="0">(H5/$C$28)*100</f>
        <v>58.446455505279026</v>
      </c>
      <c r="K5" s="355">
        <f>K4+50</f>
        <v>1350</v>
      </c>
      <c r="L5" s="338">
        <f t="shared" ref="L5:L19" si="1">(K5/$D$28)*100</f>
        <v>60.987605744638998</v>
      </c>
      <c r="O5" s="215" t="str">
        <f>$B$4&amp;" "&amp;D4&amp;"  "&amp;C3</f>
        <v>Motor-Riemenrad  23  Hacker-motor</v>
      </c>
    </row>
    <row r="6" spans="1:15" x14ac:dyDescent="0.25">
      <c r="B6" s="313" t="s">
        <v>113</v>
      </c>
      <c r="C6" s="385">
        <v>18</v>
      </c>
      <c r="D6" s="386">
        <v>18</v>
      </c>
      <c r="E6" s="386">
        <v>18</v>
      </c>
      <c r="F6" s="223"/>
      <c r="H6" s="560">
        <f t="shared" ref="H6:H19" si="2">H5+50</f>
        <v>1400</v>
      </c>
      <c r="I6" s="498">
        <f t="shared" si="0"/>
        <v>60.611139042511589</v>
      </c>
      <c r="K6" s="355">
        <f t="shared" ref="K6:K19" si="3">K5+50</f>
        <v>1400</v>
      </c>
      <c r="L6" s="338">
        <f t="shared" si="1"/>
        <v>63.246405957403404</v>
      </c>
    </row>
    <row r="7" spans="1:15" x14ac:dyDescent="0.25">
      <c r="B7" s="313" t="s">
        <v>114</v>
      </c>
      <c r="C7" s="385">
        <v>62</v>
      </c>
      <c r="D7" s="386">
        <v>62</v>
      </c>
      <c r="E7" s="386">
        <v>62</v>
      </c>
      <c r="F7" s="223"/>
      <c r="H7" s="560">
        <f t="shared" si="2"/>
        <v>1450</v>
      </c>
      <c r="I7" s="498">
        <f t="shared" si="0"/>
        <v>62.775822579744144</v>
      </c>
      <c r="K7" s="355">
        <f t="shared" si="3"/>
        <v>1450</v>
      </c>
      <c r="L7" s="338">
        <f t="shared" si="1"/>
        <v>65.50520617016781</v>
      </c>
      <c r="O7" s="215" t="str">
        <f>$B$4&amp;" "&amp;C4&amp;"  "&amp;C3</f>
        <v>Motor-Riemenrad  24  Hacker-motor</v>
      </c>
    </row>
    <row r="8" spans="1:15" x14ac:dyDescent="0.25">
      <c r="B8" s="221" t="s">
        <v>85</v>
      </c>
      <c r="C8" s="385">
        <v>28</v>
      </c>
      <c r="D8" s="386">
        <v>28</v>
      </c>
      <c r="E8" s="386">
        <v>28</v>
      </c>
      <c r="F8" s="223"/>
      <c r="H8" s="560">
        <f t="shared" si="2"/>
        <v>1500</v>
      </c>
      <c r="I8" s="498">
        <f t="shared" si="0"/>
        <v>64.940506116976707</v>
      </c>
      <c r="K8" s="355">
        <f t="shared" si="3"/>
        <v>1500</v>
      </c>
      <c r="L8" s="338">
        <f t="shared" si="1"/>
        <v>67.764006382932223</v>
      </c>
    </row>
    <row r="9" spans="1:15" ht="15.75" thickBot="1" x14ac:dyDescent="0.3">
      <c r="B9" s="228" t="s">
        <v>86</v>
      </c>
      <c r="C9" s="473">
        <v>22</v>
      </c>
      <c r="D9" s="471">
        <v>22</v>
      </c>
      <c r="E9" s="471">
        <v>22</v>
      </c>
      <c r="F9" s="230"/>
      <c r="H9" s="560">
        <f t="shared" si="2"/>
        <v>1550</v>
      </c>
      <c r="I9" s="498">
        <f t="shared" si="0"/>
        <v>67.105189654209255</v>
      </c>
      <c r="K9" s="355">
        <f t="shared" si="3"/>
        <v>1550</v>
      </c>
      <c r="L9" s="338">
        <f t="shared" si="1"/>
        <v>70.022806595696622</v>
      </c>
      <c r="O9" s="215" t="str">
        <f>$B$4&amp;" "&amp;E4&amp;"  "&amp;E3</f>
        <v>Motor-Riemenrad  26  Haker-motor</v>
      </c>
    </row>
    <row r="10" spans="1:15" ht="16.5" thickTop="1" thickBot="1" x14ac:dyDescent="0.3">
      <c r="B10" s="718" t="s">
        <v>121</v>
      </c>
      <c r="C10" s="719"/>
      <c r="D10" s="719"/>
      <c r="E10" s="720"/>
      <c r="F10" s="721"/>
      <c r="H10" s="560">
        <f t="shared" si="2"/>
        <v>1600</v>
      </c>
      <c r="I10" s="498">
        <f t="shared" si="0"/>
        <v>69.269873191441818</v>
      </c>
      <c r="K10" s="355">
        <f t="shared" si="3"/>
        <v>1600</v>
      </c>
      <c r="L10" s="338">
        <f t="shared" si="1"/>
        <v>72.281606808461035</v>
      </c>
    </row>
    <row r="11" spans="1:15" ht="15.75" thickBot="1" x14ac:dyDescent="0.3">
      <c r="B11" s="722" t="s">
        <v>153</v>
      </c>
      <c r="C11" s="723"/>
      <c r="D11" s="723"/>
      <c r="E11" s="723"/>
      <c r="F11" s="724"/>
      <c r="H11" s="560">
        <f t="shared" si="2"/>
        <v>1650</v>
      </c>
      <c r="I11" s="498">
        <f t="shared" si="0"/>
        <v>71.434556728674366</v>
      </c>
      <c r="K11" s="355">
        <f t="shared" si="3"/>
        <v>1650</v>
      </c>
      <c r="L11" s="338">
        <f t="shared" si="1"/>
        <v>74.540407021225434</v>
      </c>
    </row>
    <row r="12" spans="1:15" ht="15.75" thickTop="1" x14ac:dyDescent="0.25">
      <c r="A12" s="696" t="s">
        <v>167</v>
      </c>
      <c r="B12" s="474" t="s">
        <v>156</v>
      </c>
      <c r="C12" s="482">
        <v>6</v>
      </c>
      <c r="D12" s="477">
        <f>C12</f>
        <v>6</v>
      </c>
      <c r="E12" s="477">
        <f>C12</f>
        <v>6</v>
      </c>
      <c r="F12" s="217" t="s">
        <v>87</v>
      </c>
      <c r="H12" s="560">
        <f>H11+50</f>
        <v>1700</v>
      </c>
      <c r="I12" s="498">
        <f t="shared" si="0"/>
        <v>73.599240265906928</v>
      </c>
      <c r="K12" s="355">
        <f>K11+50</f>
        <v>1700</v>
      </c>
      <c r="L12" s="338">
        <f t="shared" si="1"/>
        <v>76.799207233989847</v>
      </c>
    </row>
    <row r="13" spans="1:15" x14ac:dyDescent="0.25">
      <c r="A13" s="697"/>
      <c r="B13" s="475" t="s">
        <v>158</v>
      </c>
      <c r="C13" s="385">
        <v>3.9</v>
      </c>
      <c r="D13" s="478">
        <f>C13</f>
        <v>3.9</v>
      </c>
      <c r="E13" s="478">
        <f>C13</f>
        <v>3.9</v>
      </c>
      <c r="F13" s="223" t="s">
        <v>87</v>
      </c>
      <c r="H13" s="560">
        <f t="shared" si="2"/>
        <v>1750</v>
      </c>
      <c r="I13" s="498">
        <f t="shared" si="0"/>
        <v>75.763923803139491</v>
      </c>
      <c r="K13" s="355">
        <f t="shared" si="3"/>
        <v>1750</v>
      </c>
      <c r="L13" s="338">
        <f t="shared" si="1"/>
        <v>79.058007446754246</v>
      </c>
    </row>
    <row r="14" spans="1:15" ht="15.75" thickBot="1" x14ac:dyDescent="0.3">
      <c r="A14" s="698"/>
      <c r="B14" s="476" t="s">
        <v>157</v>
      </c>
      <c r="C14" s="483">
        <f>C12*C13</f>
        <v>23.4</v>
      </c>
      <c r="D14" s="556">
        <f>C14</f>
        <v>23.4</v>
      </c>
      <c r="E14" s="479">
        <f>C14</f>
        <v>23.4</v>
      </c>
      <c r="F14" s="225" t="s">
        <v>87</v>
      </c>
      <c r="H14" s="560">
        <f t="shared" si="2"/>
        <v>1800</v>
      </c>
      <c r="I14" s="498">
        <f t="shared" si="0"/>
        <v>77.928607340372039</v>
      </c>
      <c r="K14" s="355">
        <f t="shared" si="3"/>
        <v>1800</v>
      </c>
      <c r="L14" s="338">
        <f t="shared" si="1"/>
        <v>81.316807659518659</v>
      </c>
    </row>
    <row r="15" spans="1:15" x14ac:dyDescent="0.25">
      <c r="A15" s="699" t="s">
        <v>168</v>
      </c>
      <c r="B15" s="226" t="s">
        <v>88</v>
      </c>
      <c r="C15" s="484">
        <v>850</v>
      </c>
      <c r="D15" s="448">
        <f>C15</f>
        <v>850</v>
      </c>
      <c r="E15" s="448">
        <f>C15</f>
        <v>850</v>
      </c>
      <c r="F15" s="227" t="s">
        <v>89</v>
      </c>
      <c r="H15" s="560">
        <f t="shared" si="2"/>
        <v>1850</v>
      </c>
      <c r="I15" s="498">
        <f t="shared" si="0"/>
        <v>80.093290877604602</v>
      </c>
      <c r="K15" s="355">
        <f t="shared" si="3"/>
        <v>1850</v>
      </c>
      <c r="L15" s="338">
        <f t="shared" si="1"/>
        <v>83.575607872283058</v>
      </c>
    </row>
    <row r="16" spans="1:15" x14ac:dyDescent="0.25">
      <c r="A16" s="700"/>
      <c r="B16" s="221" t="s">
        <v>90</v>
      </c>
      <c r="C16" s="320">
        <f>C14*C15</f>
        <v>19890</v>
      </c>
      <c r="D16" s="555">
        <f>D14*D15</f>
        <v>19890</v>
      </c>
      <c r="E16" s="223">
        <f>E14*E15</f>
        <v>19890</v>
      </c>
      <c r="F16" s="223" t="s">
        <v>89</v>
      </c>
      <c r="H16" s="560">
        <f t="shared" si="2"/>
        <v>1900</v>
      </c>
      <c r="I16" s="498">
        <f t="shared" si="0"/>
        <v>82.25797441483715</v>
      </c>
      <c r="K16" s="355">
        <f t="shared" si="3"/>
        <v>1900</v>
      </c>
      <c r="L16" s="338">
        <f t="shared" si="1"/>
        <v>85.834408085047471</v>
      </c>
    </row>
    <row r="17" spans="1:15" x14ac:dyDescent="0.25">
      <c r="A17" s="700"/>
      <c r="B17" s="228" t="s">
        <v>91</v>
      </c>
      <c r="C17" s="323">
        <v>10</v>
      </c>
      <c r="D17" s="230">
        <v>10</v>
      </c>
      <c r="E17" s="230">
        <v>10</v>
      </c>
      <c r="F17" s="230"/>
      <c r="H17" s="560">
        <f t="shared" si="2"/>
        <v>1950</v>
      </c>
      <c r="I17" s="498">
        <f t="shared" si="0"/>
        <v>84.422657952069713</v>
      </c>
      <c r="K17" s="355">
        <f t="shared" si="3"/>
        <v>1950</v>
      </c>
      <c r="L17" s="338">
        <f t="shared" si="1"/>
        <v>88.09320829781187</v>
      </c>
    </row>
    <row r="18" spans="1:15" ht="15.75" thickBot="1" x14ac:dyDescent="0.3">
      <c r="A18" s="700"/>
      <c r="B18" s="224" t="s">
        <v>92</v>
      </c>
      <c r="C18" s="485">
        <v>88.3</v>
      </c>
      <c r="D18" s="230">
        <f t="shared" ref="D18:E18" si="4">$C$18</f>
        <v>88.3</v>
      </c>
      <c r="E18" s="230">
        <f t="shared" si="4"/>
        <v>88.3</v>
      </c>
      <c r="F18" s="225" t="s">
        <v>93</v>
      </c>
      <c r="H18" s="560">
        <f t="shared" si="2"/>
        <v>2000</v>
      </c>
      <c r="I18" s="498">
        <f t="shared" si="0"/>
        <v>86.587341489302275</v>
      </c>
      <c r="K18" s="355">
        <f t="shared" si="3"/>
        <v>2000</v>
      </c>
      <c r="L18" s="338">
        <f t="shared" si="1"/>
        <v>90.352008510576283</v>
      </c>
    </row>
    <row r="19" spans="1:15" ht="15.75" thickBot="1" x14ac:dyDescent="0.3">
      <c r="A19" s="700"/>
      <c r="B19" s="434" t="s">
        <v>94</v>
      </c>
      <c r="C19" s="486">
        <f>9.55/$C$15</f>
        <v>1.123529411764706E-2</v>
      </c>
      <c r="D19" s="480">
        <f>9.55/$E$15</f>
        <v>1.123529411764706E-2</v>
      </c>
      <c r="E19" s="480">
        <f>9.55/$E$15</f>
        <v>1.123529411764706E-2</v>
      </c>
      <c r="F19" s="220" t="s">
        <v>95</v>
      </c>
      <c r="H19" s="561">
        <f t="shared" si="2"/>
        <v>2050</v>
      </c>
      <c r="I19" s="499">
        <f t="shared" si="0"/>
        <v>88.752025026534824</v>
      </c>
      <c r="K19" s="356">
        <f t="shared" si="3"/>
        <v>2050</v>
      </c>
      <c r="L19" s="454">
        <f t="shared" si="1"/>
        <v>92.610808723340696</v>
      </c>
    </row>
    <row r="20" spans="1:15" ht="16.5" thickTop="1" thickBot="1" x14ac:dyDescent="0.3">
      <c r="A20" s="700"/>
      <c r="B20" s="221" t="s">
        <v>96</v>
      </c>
      <c r="C20" s="432">
        <f>C19*C21</f>
        <v>1.3482352941176472</v>
      </c>
      <c r="D20" s="439">
        <f t="shared" ref="D20:E20" si="5">D19*D21</f>
        <v>1.3482352941176472</v>
      </c>
      <c r="E20" s="439">
        <f t="shared" si="5"/>
        <v>1.3482352941176472</v>
      </c>
      <c r="F20" s="223" t="s">
        <v>97</v>
      </c>
    </row>
    <row r="21" spans="1:15" ht="15.75" thickBot="1" x14ac:dyDescent="0.3">
      <c r="A21" s="700"/>
      <c r="B21" s="228" t="s">
        <v>98</v>
      </c>
      <c r="C21" s="487">
        <v>120</v>
      </c>
      <c r="D21" s="445">
        <f>C21</f>
        <v>120</v>
      </c>
      <c r="E21" s="445">
        <f>C21</f>
        <v>120</v>
      </c>
      <c r="F21" s="230" t="s">
        <v>99</v>
      </c>
      <c r="H21" s="714" t="str">
        <f>E4&amp;"er Motorriemenrad"</f>
        <v>26er Motorriemenrad</v>
      </c>
      <c r="I21" s="715"/>
      <c r="J21" s="423"/>
    </row>
    <row r="22" spans="1:15" ht="15.75" thickBot="1" x14ac:dyDescent="0.3">
      <c r="A22" s="701"/>
      <c r="B22" s="443" t="s">
        <v>155</v>
      </c>
      <c r="C22" s="488">
        <f>C14*C21</f>
        <v>2808</v>
      </c>
      <c r="D22" s="225">
        <f t="shared" ref="D22:E22" si="6">D14*D21</f>
        <v>2808</v>
      </c>
      <c r="E22" s="225">
        <f t="shared" si="6"/>
        <v>2808</v>
      </c>
      <c r="F22" s="225" t="s">
        <v>100</v>
      </c>
      <c r="H22" s="359" t="s">
        <v>120</v>
      </c>
      <c r="I22" s="430" t="s">
        <v>146</v>
      </c>
    </row>
    <row r="23" spans="1:15" x14ac:dyDescent="0.25">
      <c r="B23" s="316" t="s">
        <v>116</v>
      </c>
      <c r="C23" s="489">
        <f>C5/C4</f>
        <v>2.5</v>
      </c>
      <c r="D23" s="481">
        <f>D5/D4</f>
        <v>2.6086956521739131</v>
      </c>
      <c r="E23" s="481">
        <f>E5/E4</f>
        <v>2.3076923076923075</v>
      </c>
      <c r="F23" s="217"/>
      <c r="H23" s="360">
        <f>E35</f>
        <v>1300</v>
      </c>
      <c r="I23" s="497">
        <f>(H23/$E$28)*100</f>
        <v>51.952404893581374</v>
      </c>
    </row>
    <row r="24" spans="1:15" x14ac:dyDescent="0.25">
      <c r="B24" s="315" t="s">
        <v>115</v>
      </c>
      <c r="C24" s="332">
        <f>C7/C6</f>
        <v>3.4444444444444446</v>
      </c>
      <c r="D24" s="330">
        <f>D7/D6</f>
        <v>3.4444444444444446</v>
      </c>
      <c r="E24" s="330">
        <f>E7/E6</f>
        <v>3.4444444444444446</v>
      </c>
      <c r="F24" s="220"/>
      <c r="H24" s="355">
        <f>H23+50</f>
        <v>1350</v>
      </c>
      <c r="I24" s="497">
        <f t="shared" ref="I24:I41" si="7">(H24/$E$28)*100</f>
        <v>53.950574312565266</v>
      </c>
      <c r="O24" s="435" t="s">
        <v>151</v>
      </c>
    </row>
    <row r="25" spans="1:15" x14ac:dyDescent="0.25">
      <c r="B25" s="456" t="s">
        <v>119</v>
      </c>
      <c r="C25" s="436">
        <f>C23*C24</f>
        <v>8.6111111111111107</v>
      </c>
      <c r="D25" s="442">
        <f t="shared" ref="D25:E25" si="8">D23*D24</f>
        <v>8.9855072463768124</v>
      </c>
      <c r="E25" s="442">
        <f t="shared" si="8"/>
        <v>7.9487179487179489</v>
      </c>
      <c r="F25" s="223"/>
      <c r="H25" s="355">
        <f t="shared" ref="H25:H37" si="9">H24+50</f>
        <v>1400</v>
      </c>
      <c r="I25" s="497">
        <f t="shared" si="7"/>
        <v>55.948743731549165</v>
      </c>
    </row>
    <row r="26" spans="1:15" ht="15.75" thickBot="1" x14ac:dyDescent="0.3">
      <c r="B26" s="224" t="s">
        <v>101</v>
      </c>
      <c r="C26" s="333">
        <f>(C8/C9)*C23</f>
        <v>3.1818181818181817</v>
      </c>
      <c r="D26" s="331">
        <f>(D8/D9)*D23</f>
        <v>3.3201581027667983</v>
      </c>
      <c r="E26" s="331">
        <f>(E8/E9)*E23</f>
        <v>2.9370629370629366</v>
      </c>
      <c r="F26" s="225"/>
      <c r="H26" s="355">
        <f t="shared" si="9"/>
        <v>1450</v>
      </c>
      <c r="I26" s="497">
        <f t="shared" si="7"/>
        <v>57.946913150533064</v>
      </c>
      <c r="K26" s="460" t="str">
        <f>B30</f>
        <v>Hauptrotordrehzahl bei Regler Empfehlung min. 60%</v>
      </c>
      <c r="L26" s="457"/>
      <c r="M26" s="457"/>
    </row>
    <row r="27" spans="1:15" ht="15.75" thickBot="1" x14ac:dyDescent="0.3">
      <c r="B27" s="702" t="s">
        <v>102</v>
      </c>
      <c r="C27" s="703"/>
      <c r="D27" s="703"/>
      <c r="E27" s="703"/>
      <c r="F27" s="704"/>
      <c r="H27" s="355">
        <f t="shared" si="9"/>
        <v>1500</v>
      </c>
      <c r="I27" s="497">
        <f t="shared" si="7"/>
        <v>59.945082569516963</v>
      </c>
      <c r="K27" s="458">
        <f>60</f>
        <v>60</v>
      </c>
      <c r="L27" s="459">
        <f t="shared" ref="L27:N28" si="10">C$30</f>
        <v>1385.883870967742</v>
      </c>
      <c r="M27" s="459">
        <f t="shared" si="10"/>
        <v>1328.1387096774192</v>
      </c>
      <c r="N27" s="459">
        <f t="shared" si="10"/>
        <v>1501.374193548387</v>
      </c>
    </row>
    <row r="28" spans="1:15" ht="15.75" thickTop="1" x14ac:dyDescent="0.25">
      <c r="B28" s="216" t="s">
        <v>103</v>
      </c>
      <c r="C28" s="341">
        <f>C16/C25</f>
        <v>2309.8064516129034</v>
      </c>
      <c r="D28" s="337">
        <f>D16/D25</f>
        <v>2213.5645161290322</v>
      </c>
      <c r="E28" s="337">
        <f>E16/E25</f>
        <v>2502.2903225806449</v>
      </c>
      <c r="F28" s="217" t="s">
        <v>89</v>
      </c>
      <c r="H28" s="355">
        <f t="shared" si="9"/>
        <v>1550</v>
      </c>
      <c r="I28" s="497">
        <f t="shared" si="7"/>
        <v>61.943251988500869</v>
      </c>
      <c r="K28" s="457">
        <v>0</v>
      </c>
      <c r="L28" s="459">
        <f t="shared" si="10"/>
        <v>1385.883870967742</v>
      </c>
      <c r="M28" s="459">
        <f t="shared" si="10"/>
        <v>1328.1387096774192</v>
      </c>
      <c r="N28" s="459">
        <f t="shared" si="10"/>
        <v>1501.374193548387</v>
      </c>
    </row>
    <row r="29" spans="1:15" x14ac:dyDescent="0.25">
      <c r="B29" s="221" t="s">
        <v>104</v>
      </c>
      <c r="C29" s="342">
        <f>C28*C26</f>
        <v>7349.3841642228745</v>
      </c>
      <c r="D29" s="338">
        <f>D28*D26</f>
        <v>7349.3841642228736</v>
      </c>
      <c r="E29" s="338">
        <f>E28*E26</f>
        <v>7349.3841642228717</v>
      </c>
      <c r="F29" s="223" t="s">
        <v>89</v>
      </c>
      <c r="H29" s="355">
        <f t="shared" si="9"/>
        <v>1600</v>
      </c>
      <c r="I29" s="497">
        <f t="shared" si="7"/>
        <v>63.941421407484768</v>
      </c>
      <c r="K29" s="457"/>
      <c r="L29" s="457"/>
      <c r="M29" s="457"/>
      <c r="N29" s="457"/>
    </row>
    <row r="30" spans="1:15" x14ac:dyDescent="0.25">
      <c r="B30" s="549" t="s">
        <v>170</v>
      </c>
      <c r="C30" s="368">
        <f t="shared" ref="C30:E31" si="11">C28*0.6</f>
        <v>1385.883870967742</v>
      </c>
      <c r="D30" s="369">
        <f t="shared" si="11"/>
        <v>1328.1387096774192</v>
      </c>
      <c r="E30" s="369">
        <f t="shared" si="11"/>
        <v>1501.374193548387</v>
      </c>
      <c r="F30" s="370" t="s">
        <v>89</v>
      </c>
      <c r="H30" s="355">
        <f t="shared" si="9"/>
        <v>1650</v>
      </c>
      <c r="I30" s="497">
        <f t="shared" si="7"/>
        <v>65.93959082646866</v>
      </c>
      <c r="K30" s="460" t="str">
        <f>B32</f>
        <v>Hauptrotordrehzahl bei Regler Empfehlung max. 85%</v>
      </c>
      <c r="L30" s="457"/>
      <c r="M30" s="457"/>
      <c r="N30" s="457"/>
    </row>
    <row r="31" spans="1:15" x14ac:dyDescent="0.25">
      <c r="B31" s="550" t="s">
        <v>171</v>
      </c>
      <c r="C31" s="343">
        <f t="shared" si="11"/>
        <v>4409.6304985337247</v>
      </c>
      <c r="D31" s="339">
        <f t="shared" si="11"/>
        <v>4409.6304985337238</v>
      </c>
      <c r="E31" s="339">
        <f t="shared" si="11"/>
        <v>4409.6304985337229</v>
      </c>
      <c r="F31" s="230" t="s">
        <v>89</v>
      </c>
      <c r="H31" s="355">
        <f t="shared" si="9"/>
        <v>1700</v>
      </c>
      <c r="I31" s="497">
        <f t="shared" si="7"/>
        <v>67.937760245452566</v>
      </c>
      <c r="K31" s="458">
        <f>85</f>
        <v>85</v>
      </c>
      <c r="L31" s="459">
        <f t="shared" ref="L31:N32" si="12">C$32</f>
        <v>1963.3354838709679</v>
      </c>
      <c r="M31" s="459">
        <f t="shared" si="12"/>
        <v>1881.5298387096773</v>
      </c>
      <c r="N31" s="459">
        <f t="shared" si="12"/>
        <v>2126.9467741935482</v>
      </c>
    </row>
    <row r="32" spans="1:15" x14ac:dyDescent="0.25">
      <c r="B32" s="548" t="s">
        <v>147</v>
      </c>
      <c r="C32" s="376">
        <f t="shared" ref="C32:E33" si="13">C28*0.85</f>
        <v>1963.3354838709679</v>
      </c>
      <c r="D32" s="377">
        <f t="shared" si="13"/>
        <v>1881.5298387096773</v>
      </c>
      <c r="E32" s="377">
        <f t="shared" si="13"/>
        <v>2126.9467741935482</v>
      </c>
      <c r="F32" s="468" t="s">
        <v>89</v>
      </c>
      <c r="H32" s="355">
        <f t="shared" si="9"/>
        <v>1750</v>
      </c>
      <c r="I32" s="497">
        <f t="shared" si="7"/>
        <v>69.935929664436458</v>
      </c>
      <c r="K32" s="457">
        <v>0</v>
      </c>
      <c r="L32" s="459">
        <f t="shared" si="12"/>
        <v>1963.3354838709679</v>
      </c>
      <c r="M32" s="459">
        <f t="shared" si="12"/>
        <v>1881.5298387096773</v>
      </c>
      <c r="N32" s="459">
        <f t="shared" si="12"/>
        <v>2126.9467741935482</v>
      </c>
    </row>
    <row r="33" spans="1:15" ht="15.75" thickBot="1" x14ac:dyDescent="0.3">
      <c r="B33" s="427" t="s">
        <v>148</v>
      </c>
      <c r="C33" s="344">
        <f t="shared" si="13"/>
        <v>6246.9765395894428</v>
      </c>
      <c r="D33" s="340">
        <f t="shared" si="13"/>
        <v>6246.9765395894419</v>
      </c>
      <c r="E33" s="340">
        <f t="shared" si="13"/>
        <v>6246.976539589441</v>
      </c>
      <c r="F33" s="429" t="s">
        <v>89</v>
      </c>
      <c r="H33" s="355">
        <f t="shared" si="9"/>
        <v>1800</v>
      </c>
      <c r="I33" s="497">
        <f t="shared" si="7"/>
        <v>71.93409908342035</v>
      </c>
      <c r="N33" s="240"/>
      <c r="O33" s="240"/>
    </row>
    <row r="34" spans="1:15" ht="15.75" thickBot="1" x14ac:dyDescent="0.3">
      <c r="A34" s="696" t="s">
        <v>169</v>
      </c>
      <c r="B34" s="702" t="s">
        <v>105</v>
      </c>
      <c r="C34" s="703"/>
      <c r="D34" s="703"/>
      <c r="E34" s="703"/>
      <c r="F34" s="704"/>
      <c r="H34" s="355">
        <f>H33+50</f>
        <v>1850</v>
      </c>
      <c r="I34" s="497">
        <f t="shared" si="7"/>
        <v>73.932268502404256</v>
      </c>
    </row>
    <row r="35" spans="1:15" ht="15.75" thickTop="1" x14ac:dyDescent="0.25">
      <c r="A35" s="697"/>
      <c r="B35" s="490" t="s">
        <v>106</v>
      </c>
      <c r="C35" s="350">
        <v>1300</v>
      </c>
      <c r="D35" s="310">
        <f>$C$35</f>
        <v>1300</v>
      </c>
      <c r="E35" s="310">
        <f>$C$35</f>
        <v>1300</v>
      </c>
      <c r="F35" s="310" t="s">
        <v>89</v>
      </c>
      <c r="H35" s="372">
        <f t="shared" si="9"/>
        <v>1900</v>
      </c>
      <c r="I35" s="497">
        <f t="shared" si="7"/>
        <v>75.930437921388162</v>
      </c>
    </row>
    <row r="36" spans="1:15" ht="15.75" thickBot="1" x14ac:dyDescent="0.3">
      <c r="A36" s="697"/>
      <c r="B36" s="491" t="s">
        <v>107</v>
      </c>
      <c r="C36" s="500">
        <f>(C35/C28)*100</f>
        <v>56.281771968046478</v>
      </c>
      <c r="D36" s="501">
        <f>(D35/D28)*100</f>
        <v>58.728805531874585</v>
      </c>
      <c r="E36" s="501">
        <f>(E35/E28)*100</f>
        <v>51.952404893581374</v>
      </c>
      <c r="F36" s="469" t="s">
        <v>93</v>
      </c>
      <c r="H36" s="355">
        <f t="shared" si="9"/>
        <v>1950</v>
      </c>
      <c r="I36" s="497">
        <f t="shared" si="7"/>
        <v>77.928607340372054</v>
      </c>
    </row>
    <row r="37" spans="1:15" x14ac:dyDescent="0.25">
      <c r="A37" s="697"/>
      <c r="B37" s="492" t="s">
        <v>108</v>
      </c>
      <c r="C37" s="351">
        <f>C35+200</f>
        <v>1500</v>
      </c>
      <c r="D37" s="348">
        <f>D35+200</f>
        <v>1500</v>
      </c>
      <c r="E37" s="348">
        <f>E35+200</f>
        <v>1500</v>
      </c>
      <c r="F37" s="348" t="s">
        <v>89</v>
      </c>
      <c r="H37" s="355">
        <f t="shared" si="9"/>
        <v>2000</v>
      </c>
      <c r="I37" s="497">
        <f t="shared" si="7"/>
        <v>79.92677675935596</v>
      </c>
    </row>
    <row r="38" spans="1:15" ht="15.75" thickBot="1" x14ac:dyDescent="0.3">
      <c r="A38" s="697"/>
      <c r="B38" s="493" t="s">
        <v>109</v>
      </c>
      <c r="C38" s="503">
        <f>(C37/C28)*100</f>
        <v>64.940506116976707</v>
      </c>
      <c r="D38" s="502">
        <f>(D37/D28)*100</f>
        <v>67.764006382932223</v>
      </c>
      <c r="E38" s="502">
        <f>(E37/E28)*100</f>
        <v>59.945082569516963</v>
      </c>
      <c r="F38" s="306" t="s">
        <v>93</v>
      </c>
      <c r="H38" s="355">
        <f>H37+50</f>
        <v>2050</v>
      </c>
      <c r="I38" s="497">
        <f t="shared" si="7"/>
        <v>81.924946178339852</v>
      </c>
    </row>
    <row r="39" spans="1:15" x14ac:dyDescent="0.25">
      <c r="A39" s="697"/>
      <c r="B39" s="494" t="s">
        <v>110</v>
      </c>
      <c r="C39" s="352">
        <f>C37+400</f>
        <v>1900</v>
      </c>
      <c r="D39" s="349">
        <f>D37+400</f>
        <v>1900</v>
      </c>
      <c r="E39" s="349">
        <f>E37+400</f>
        <v>1900</v>
      </c>
      <c r="F39" s="349" t="s">
        <v>89</v>
      </c>
      <c r="H39" s="372">
        <f>H38+50</f>
        <v>2100</v>
      </c>
      <c r="I39" s="497">
        <f t="shared" si="7"/>
        <v>83.923115597323743</v>
      </c>
    </row>
    <row r="40" spans="1:15" ht="15.75" thickBot="1" x14ac:dyDescent="0.3">
      <c r="A40" s="698"/>
      <c r="B40" s="495" t="s">
        <v>111</v>
      </c>
      <c r="C40" s="504">
        <f>(C39/C28)*100</f>
        <v>82.25797441483715</v>
      </c>
      <c r="D40" s="505">
        <f>(D39/D28)*100</f>
        <v>85.834408085047471</v>
      </c>
      <c r="E40" s="505">
        <f>(E39/E28)*100</f>
        <v>75.930437921388162</v>
      </c>
      <c r="F40" s="241" t="s">
        <v>93</v>
      </c>
      <c r="H40" s="355">
        <f>H39+50</f>
        <v>2150</v>
      </c>
      <c r="I40" s="497">
        <f t="shared" si="7"/>
        <v>85.92128501630765</v>
      </c>
    </row>
    <row r="41" spans="1:15" ht="15.75" thickBot="1" x14ac:dyDescent="0.3">
      <c r="H41" s="373">
        <f>H40+50</f>
        <v>2200</v>
      </c>
      <c r="I41" s="552">
        <f t="shared" si="7"/>
        <v>87.919454435291541</v>
      </c>
      <c r="J41" s="357"/>
    </row>
    <row r="42" spans="1:15" x14ac:dyDescent="0.25">
      <c r="B42" s="391" t="s">
        <v>159</v>
      </c>
      <c r="H42" s="428"/>
      <c r="I42" s="357"/>
      <c r="J42" s="357"/>
    </row>
    <row r="43" spans="1:15" x14ac:dyDescent="0.25">
      <c r="B43" s="242"/>
    </row>
    <row r="70" spans="9:10" x14ac:dyDescent="0.25">
      <c r="I70" s="242"/>
      <c r="J70" s="242"/>
    </row>
    <row r="93" spans="2:10" ht="15.75" thickBot="1" x14ac:dyDescent="0.3"/>
    <row r="94" spans="2:10" x14ac:dyDescent="0.25">
      <c r="B94" s="705" t="s">
        <v>135</v>
      </c>
      <c r="C94" s="706"/>
      <c r="D94" s="706"/>
      <c r="E94" s="707"/>
      <c r="F94" s="515"/>
      <c r="I94" s="242"/>
      <c r="J94" s="242"/>
    </row>
    <row r="95" spans="2:10" x14ac:dyDescent="0.25">
      <c r="B95" s="402" t="s">
        <v>133</v>
      </c>
      <c r="C95" s="708">
        <f>E30</f>
        <v>1501.374193548387</v>
      </c>
      <c r="D95" s="709"/>
      <c r="E95" s="710"/>
      <c r="F95" s="516" t="s">
        <v>89</v>
      </c>
    </row>
    <row r="96" spans="2:10" x14ac:dyDescent="0.25">
      <c r="B96" s="402" t="s">
        <v>130</v>
      </c>
      <c r="C96" s="406">
        <v>540</v>
      </c>
      <c r="D96" s="512">
        <v>600</v>
      </c>
      <c r="E96" s="512">
        <v>600</v>
      </c>
      <c r="F96" s="516" t="s">
        <v>131</v>
      </c>
    </row>
    <row r="97" spans="2:6" ht="15.75" thickBot="1" x14ac:dyDescent="0.3">
      <c r="B97" s="404" t="s">
        <v>132</v>
      </c>
      <c r="C97" s="407">
        <f>(C96*2)*$C$95*PI()/60000</f>
        <v>84.900710461336431</v>
      </c>
      <c r="D97" s="513">
        <f>(D96*2)*$C$95*PI()/60000</f>
        <v>94.334122734818266</v>
      </c>
      <c r="E97" s="513">
        <f>(E96*2)*$C$95*PI()/60000</f>
        <v>94.334122734818266</v>
      </c>
      <c r="F97" s="517" t="s">
        <v>134</v>
      </c>
    </row>
    <row r="98" spans="2:6" ht="15.75" thickBot="1" x14ac:dyDescent="0.3">
      <c r="B98" s="519"/>
      <c r="C98" s="514"/>
      <c r="D98" s="518"/>
      <c r="E98" s="518"/>
      <c r="F98" s="457"/>
    </row>
    <row r="99" spans="2:6" x14ac:dyDescent="0.25">
      <c r="B99" s="705" t="s">
        <v>136</v>
      </c>
      <c r="C99" s="706"/>
      <c r="D99" s="706"/>
      <c r="E99" s="707"/>
      <c r="F99" s="515"/>
    </row>
    <row r="100" spans="2:6" x14ac:dyDescent="0.25">
      <c r="B100" s="402" t="s">
        <v>137</v>
      </c>
      <c r="C100" s="708">
        <f>E35</f>
        <v>1300</v>
      </c>
      <c r="D100" s="709"/>
      <c r="E100" s="710"/>
      <c r="F100" s="516" t="s">
        <v>89</v>
      </c>
    </row>
    <row r="101" spans="2:6" x14ac:dyDescent="0.25">
      <c r="B101" s="402" t="s">
        <v>130</v>
      </c>
      <c r="C101" s="406">
        <v>540</v>
      </c>
      <c r="D101" s="512">
        <v>600</v>
      </c>
      <c r="E101" s="512">
        <v>600</v>
      </c>
      <c r="F101" s="516" t="s">
        <v>131</v>
      </c>
    </row>
    <row r="102" spans="2:6" ht="15.75" thickBot="1" x14ac:dyDescent="0.3">
      <c r="B102" s="404" t="s">
        <v>132</v>
      </c>
      <c r="C102" s="407">
        <f>(C101*2)*$C$100*PI()/60000</f>
        <v>73.513268094001148</v>
      </c>
      <c r="D102" s="513">
        <f>(D101*2)*$C$100*PI()/60000</f>
        <v>81.681408993334614</v>
      </c>
      <c r="E102" s="513">
        <f>(E101*2)*$C$100*PI()/60000</f>
        <v>81.681408993334614</v>
      </c>
      <c r="F102" s="517" t="s">
        <v>134</v>
      </c>
    </row>
  </sheetData>
  <mergeCells count="15">
    <mergeCell ref="K2:L2"/>
    <mergeCell ref="H2:I2"/>
    <mergeCell ref="B10:F10"/>
    <mergeCell ref="B11:F11"/>
    <mergeCell ref="H21:I21"/>
    <mergeCell ref="C95:E95"/>
    <mergeCell ref="B99:E99"/>
    <mergeCell ref="C100:E100"/>
    <mergeCell ref="B27:F27"/>
    <mergeCell ref="B1:F1"/>
    <mergeCell ref="A12:A14"/>
    <mergeCell ref="A15:A22"/>
    <mergeCell ref="A34:A40"/>
    <mergeCell ref="B34:F34"/>
    <mergeCell ref="B94:E94"/>
  </mergeCells>
  <pageMargins left="0.25" right="0.25" top="0.75" bottom="0.75" header="0.3" footer="0.3"/>
  <pageSetup paperSize="9" scale="61" orientation="landscape" horizontalDpi="1200" verticalDpi="1200" r:id="rId1"/>
  <headerFooter>
    <oddFooter>&amp;LRomani&amp;C&amp;F&amp;R&amp;D</oddFooter>
  </headerFooter>
  <rowBreaks count="2" manualBreakCount="2">
    <brk id="42" max="9" man="1"/>
    <brk id="92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57"/>
  <sheetViews>
    <sheetView zoomScaleNormal="100" zoomScaleSheetLayoutView="80" workbookViewId="0">
      <selection activeCell="O37" sqref="O37"/>
    </sheetView>
  </sheetViews>
  <sheetFormatPr baseColWidth="10" defaultRowHeight="15" x14ac:dyDescent="0.25"/>
  <cols>
    <col min="1" max="1" width="11.42578125" style="215"/>
    <col min="2" max="2" width="48.42578125" style="215" bestFit="1" customWidth="1"/>
    <col min="3" max="4" width="14.42578125" style="215" customWidth="1"/>
    <col min="5" max="5" width="22" style="215" bestFit="1" customWidth="1"/>
    <col min="6" max="6" width="14.42578125" style="215" customWidth="1"/>
    <col min="7" max="7" width="11.85546875" style="215" bestFit="1" customWidth="1"/>
    <col min="8" max="8" width="11.42578125" style="215"/>
    <col min="9" max="9" width="24.85546875" style="215" bestFit="1" customWidth="1"/>
    <col min="10" max="10" width="26.85546875" style="215" customWidth="1"/>
    <col min="11" max="11" width="33.42578125" style="215" customWidth="1"/>
    <col min="12" max="13" width="25.28515625" style="215" bestFit="1" customWidth="1"/>
    <col min="14" max="16384" width="11.42578125" style="215"/>
  </cols>
  <sheetData>
    <row r="1" spans="1:12" ht="24" thickBot="1" x14ac:dyDescent="0.4">
      <c r="B1" s="711" t="s">
        <v>129</v>
      </c>
      <c r="C1" s="725"/>
      <c r="D1" s="725"/>
      <c r="E1" s="712"/>
      <c r="F1" s="725"/>
      <c r="G1" s="713"/>
    </row>
    <row r="2" spans="1:12" ht="15.75" thickBot="1" x14ac:dyDescent="0.3">
      <c r="B2" s="216"/>
      <c r="C2" s="312" t="s">
        <v>112</v>
      </c>
      <c r="D2" s="317" t="s">
        <v>112</v>
      </c>
      <c r="E2" s="515" t="s">
        <v>112</v>
      </c>
      <c r="F2" s="217" t="s">
        <v>112</v>
      </c>
      <c r="G2" s="217" t="s">
        <v>82</v>
      </c>
      <c r="I2" s="714" t="str">
        <f>C4&amp;"er Motorriemenrad"</f>
        <v>19er Motorriemenrad</v>
      </c>
      <c r="J2" s="715"/>
      <c r="K2" s="423"/>
    </row>
    <row r="3" spans="1:12" ht="15.75" thickBot="1" x14ac:dyDescent="0.3">
      <c r="B3" s="218" t="s">
        <v>83</v>
      </c>
      <c r="C3" s="219"/>
      <c r="D3" s="218"/>
      <c r="E3" s="537" t="s">
        <v>117</v>
      </c>
      <c r="F3" s="220"/>
      <c r="G3" s="220"/>
      <c r="I3" s="359" t="s">
        <v>120</v>
      </c>
      <c r="J3" s="422" t="s">
        <v>146</v>
      </c>
    </row>
    <row r="4" spans="1:12" x14ac:dyDescent="0.25">
      <c r="B4" s="353" t="s">
        <v>118</v>
      </c>
      <c r="C4" s="379">
        <v>19</v>
      </c>
      <c r="D4" s="380">
        <v>20</v>
      </c>
      <c r="E4" s="379">
        <v>21</v>
      </c>
      <c r="F4" s="382">
        <v>24</v>
      </c>
      <c r="G4" s="217"/>
      <c r="I4" s="358">
        <f>C35</f>
        <v>1300</v>
      </c>
      <c r="J4" s="497">
        <f>(I4/$C$28)*100</f>
        <v>54.935318093212828</v>
      </c>
    </row>
    <row r="5" spans="1:12" x14ac:dyDescent="0.25">
      <c r="B5" s="221" t="s">
        <v>84</v>
      </c>
      <c r="C5" s="383">
        <v>60</v>
      </c>
      <c r="D5" s="384">
        <v>60</v>
      </c>
      <c r="E5" s="383">
        <v>60</v>
      </c>
      <c r="F5" s="386">
        <v>60</v>
      </c>
      <c r="G5" s="223"/>
      <c r="I5" s="355">
        <f>I4+50</f>
        <v>1350</v>
      </c>
      <c r="J5" s="497">
        <f t="shared" ref="J5:J18" si="0">(I5/$C$28)*100</f>
        <v>57.04821494295178</v>
      </c>
    </row>
    <row r="6" spans="1:12" x14ac:dyDescent="0.25">
      <c r="B6" s="313" t="s">
        <v>113</v>
      </c>
      <c r="C6" s="383">
        <v>18</v>
      </c>
      <c r="D6" s="384">
        <v>18</v>
      </c>
      <c r="E6" s="383">
        <v>18</v>
      </c>
      <c r="F6" s="386">
        <v>18</v>
      </c>
      <c r="G6" s="223"/>
      <c r="I6" s="355">
        <f t="shared" ref="I6:I18" si="1">I5+50</f>
        <v>1400</v>
      </c>
      <c r="J6" s="497">
        <f t="shared" si="0"/>
        <v>59.161111792690733</v>
      </c>
    </row>
    <row r="7" spans="1:12" x14ac:dyDescent="0.25">
      <c r="B7" s="313" t="s">
        <v>114</v>
      </c>
      <c r="C7" s="383">
        <v>62</v>
      </c>
      <c r="D7" s="384">
        <v>62</v>
      </c>
      <c r="E7" s="383">
        <v>62</v>
      </c>
      <c r="F7" s="386">
        <v>62</v>
      </c>
      <c r="G7" s="223"/>
      <c r="I7" s="355">
        <f t="shared" si="1"/>
        <v>1450</v>
      </c>
      <c r="J7" s="497">
        <f t="shared" si="0"/>
        <v>61.274008642429692</v>
      </c>
    </row>
    <row r="8" spans="1:12" x14ac:dyDescent="0.25">
      <c r="B8" s="221" t="s">
        <v>85</v>
      </c>
      <c r="C8" s="383">
        <v>28</v>
      </c>
      <c r="D8" s="384">
        <v>28</v>
      </c>
      <c r="E8" s="383">
        <v>28</v>
      </c>
      <c r="F8" s="386">
        <v>28</v>
      </c>
      <c r="G8" s="223"/>
      <c r="I8" s="355">
        <f t="shared" si="1"/>
        <v>1500</v>
      </c>
      <c r="J8" s="497">
        <f t="shared" si="0"/>
        <v>63.386905492168644</v>
      </c>
    </row>
    <row r="9" spans="1:12" ht="15.75" thickBot="1" x14ac:dyDescent="0.3">
      <c r="B9" s="228" t="s">
        <v>86</v>
      </c>
      <c r="C9" s="424">
        <v>22</v>
      </c>
      <c r="D9" s="425">
        <v>22</v>
      </c>
      <c r="E9" s="538">
        <v>22</v>
      </c>
      <c r="F9" s="390">
        <v>22</v>
      </c>
      <c r="G9" s="230"/>
      <c r="I9" s="355">
        <f t="shared" si="1"/>
        <v>1550</v>
      </c>
      <c r="J9" s="497">
        <f t="shared" si="0"/>
        <v>65.499802341907596</v>
      </c>
      <c r="L9" s="215" t="str">
        <f>$B$4&amp;" "&amp;C4&amp;"  "&amp;C3</f>
        <v xml:space="preserve">Motor-Riemenrad  19  </v>
      </c>
    </row>
    <row r="10" spans="1:12" ht="15.75" thickBot="1" x14ac:dyDescent="0.3">
      <c r="B10" s="718" t="s">
        <v>121</v>
      </c>
      <c r="C10" s="720"/>
      <c r="D10" s="720"/>
      <c r="E10" s="720"/>
      <c r="F10" s="720"/>
      <c r="G10" s="721"/>
      <c r="I10" s="355">
        <f t="shared" si="1"/>
        <v>1600</v>
      </c>
      <c r="J10" s="497">
        <f t="shared" si="0"/>
        <v>67.612699191646556</v>
      </c>
      <c r="L10" s="215" t="str">
        <f>$B$4&amp;" "&amp;D4&amp;"  "&amp;D3</f>
        <v xml:space="preserve">Motor-Riemenrad  20  </v>
      </c>
    </row>
    <row r="11" spans="1:12" ht="15.75" thickBot="1" x14ac:dyDescent="0.3">
      <c r="B11" s="722" t="s">
        <v>152</v>
      </c>
      <c r="C11" s="723"/>
      <c r="D11" s="723"/>
      <c r="E11" s="723"/>
      <c r="F11" s="723"/>
      <c r="G11" s="724"/>
      <c r="I11" s="355">
        <f t="shared" si="1"/>
        <v>1650</v>
      </c>
      <c r="J11" s="497">
        <f t="shared" si="0"/>
        <v>69.725596041385515</v>
      </c>
      <c r="L11" s="215" t="str">
        <f>$B$4&amp;" "&amp;E4&amp;"  "&amp;E3</f>
        <v>Motor-Riemenrad  21  Standard-Ausführung</v>
      </c>
    </row>
    <row r="12" spans="1:12" x14ac:dyDescent="0.25">
      <c r="A12" s="696" t="s">
        <v>167</v>
      </c>
      <c r="B12" s="474" t="s">
        <v>156</v>
      </c>
      <c r="C12" s="379">
        <v>6</v>
      </c>
      <c r="D12" s="546">
        <f>C12</f>
        <v>6</v>
      </c>
      <c r="E12" s="539">
        <f>C12</f>
        <v>6</v>
      </c>
      <c r="F12" s="539">
        <f>C12</f>
        <v>6</v>
      </c>
      <c r="G12" s="217" t="s">
        <v>87</v>
      </c>
      <c r="I12" s="355">
        <f t="shared" si="1"/>
        <v>1700</v>
      </c>
      <c r="J12" s="497">
        <f t="shared" si="0"/>
        <v>71.838492891124474</v>
      </c>
      <c r="L12" s="215" t="str">
        <f>$B$4&amp;" "&amp;F4</f>
        <v>Motor-Riemenrad  24</v>
      </c>
    </row>
    <row r="13" spans="1:12" ht="15.75" thickBot="1" x14ac:dyDescent="0.3">
      <c r="A13" s="697"/>
      <c r="B13" s="476" t="s">
        <v>158</v>
      </c>
      <c r="C13" s="387">
        <v>3.9</v>
      </c>
      <c r="D13" s="547">
        <f>C13</f>
        <v>3.9</v>
      </c>
      <c r="E13" s="540">
        <f>C13</f>
        <v>3.9</v>
      </c>
      <c r="F13" s="540">
        <f>C13</f>
        <v>3.9</v>
      </c>
      <c r="G13" s="225" t="s">
        <v>87</v>
      </c>
      <c r="I13" s="355">
        <f t="shared" si="1"/>
        <v>1750</v>
      </c>
      <c r="J13" s="497">
        <f t="shared" si="0"/>
        <v>73.951389740863434</v>
      </c>
    </row>
    <row r="14" spans="1:12" ht="15.75" thickBot="1" x14ac:dyDescent="0.3">
      <c r="A14" s="698"/>
      <c r="B14" s="455" t="s">
        <v>157</v>
      </c>
      <c r="C14" s="449">
        <f>C12*C13</f>
        <v>23.4</v>
      </c>
      <c r="D14" s="450">
        <f>C14</f>
        <v>23.4</v>
      </c>
      <c r="E14" s="541">
        <f t="shared" ref="E14:E15" si="2">C14</f>
        <v>23.4</v>
      </c>
      <c r="F14" s="451">
        <f t="shared" ref="F14:F15" si="3">C14</f>
        <v>23.4</v>
      </c>
      <c r="G14" s="446" t="s">
        <v>87</v>
      </c>
      <c r="I14" s="355">
        <f t="shared" si="1"/>
        <v>1800</v>
      </c>
      <c r="J14" s="497">
        <f t="shared" si="0"/>
        <v>76.064286590602379</v>
      </c>
    </row>
    <row r="15" spans="1:12" x14ac:dyDescent="0.25">
      <c r="A15" s="699" t="s">
        <v>168</v>
      </c>
      <c r="B15" s="226" t="s">
        <v>88</v>
      </c>
      <c r="C15" s="388">
        <v>1100</v>
      </c>
      <c r="D15" s="447">
        <f>C15</f>
        <v>1100</v>
      </c>
      <c r="E15" s="542">
        <f t="shared" si="2"/>
        <v>1100</v>
      </c>
      <c r="F15" s="448">
        <f t="shared" si="3"/>
        <v>1100</v>
      </c>
      <c r="G15" s="227" t="s">
        <v>89</v>
      </c>
      <c r="I15" s="355">
        <f t="shared" si="1"/>
        <v>1850</v>
      </c>
      <c r="J15" s="497">
        <f t="shared" si="0"/>
        <v>78.177183440341338</v>
      </c>
    </row>
    <row r="16" spans="1:12" x14ac:dyDescent="0.25">
      <c r="A16" s="700"/>
      <c r="B16" s="221" t="s">
        <v>90</v>
      </c>
      <c r="C16" s="222">
        <f>C14*C15</f>
        <v>25740</v>
      </c>
      <c r="D16" s="318">
        <f>D14*D15</f>
        <v>25740</v>
      </c>
      <c r="E16" s="222">
        <f>E14*E15</f>
        <v>25740</v>
      </c>
      <c r="F16" s="223">
        <f>F14*F15</f>
        <v>25740</v>
      </c>
      <c r="G16" s="223" t="s">
        <v>89</v>
      </c>
      <c r="I16" s="355">
        <f t="shared" si="1"/>
        <v>1900</v>
      </c>
      <c r="J16" s="497">
        <f t="shared" si="0"/>
        <v>80.290080290080283</v>
      </c>
    </row>
    <row r="17" spans="1:17" x14ac:dyDescent="0.25">
      <c r="A17" s="700"/>
      <c r="B17" s="228" t="s">
        <v>91</v>
      </c>
      <c r="C17" s="229">
        <v>10</v>
      </c>
      <c r="D17" s="321">
        <v>10</v>
      </c>
      <c r="E17" s="229">
        <v>10</v>
      </c>
      <c r="F17" s="230">
        <v>10</v>
      </c>
      <c r="G17" s="230"/>
      <c r="I17" s="355">
        <f t="shared" si="1"/>
        <v>1950</v>
      </c>
      <c r="J17" s="497">
        <f t="shared" si="0"/>
        <v>82.402977139819242</v>
      </c>
    </row>
    <row r="18" spans="1:17" ht="15.75" thickBot="1" x14ac:dyDescent="0.3">
      <c r="A18" s="700"/>
      <c r="B18" s="224" t="s">
        <v>92</v>
      </c>
      <c r="C18" s="387">
        <v>88.2</v>
      </c>
      <c r="D18" s="319">
        <f>$C$18</f>
        <v>88.2</v>
      </c>
      <c r="E18" s="229">
        <f t="shared" ref="E18:F18" si="4">$C$18</f>
        <v>88.2</v>
      </c>
      <c r="F18" s="225">
        <f t="shared" si="4"/>
        <v>88.2</v>
      </c>
      <c r="G18" s="225" t="s">
        <v>93</v>
      </c>
      <c r="I18" s="356">
        <f t="shared" si="1"/>
        <v>2000</v>
      </c>
      <c r="J18" s="552">
        <f t="shared" si="0"/>
        <v>84.515873989558202</v>
      </c>
    </row>
    <row r="19" spans="1:17" ht="15.75" thickBot="1" x14ac:dyDescent="0.3">
      <c r="A19" s="700"/>
      <c r="B19" s="231" t="s">
        <v>94</v>
      </c>
      <c r="C19" s="232">
        <f>9.55/$C$15</f>
        <v>8.6818181818181829E-3</v>
      </c>
      <c r="D19" s="324">
        <f>9.55/$D$15</f>
        <v>8.6818181818181829E-3</v>
      </c>
      <c r="E19" s="543">
        <f>9.55/$E$15</f>
        <v>8.6818181818181829E-3</v>
      </c>
      <c r="F19" s="325">
        <f>9.55/$F$15</f>
        <v>8.6818181818181829E-3</v>
      </c>
      <c r="G19" s="220" t="s">
        <v>95</v>
      </c>
    </row>
    <row r="20" spans="1:17" ht="15.75" thickBot="1" x14ac:dyDescent="0.3">
      <c r="A20" s="700"/>
      <c r="B20" s="221" t="s">
        <v>96</v>
      </c>
      <c r="C20" s="431">
        <f>C19*C21</f>
        <v>0.86818181818181828</v>
      </c>
      <c r="D20" s="438">
        <f t="shared" ref="D20:F20" si="5">D19*D21</f>
        <v>0.86818181818181828</v>
      </c>
      <c r="E20" s="431">
        <f t="shared" si="5"/>
        <v>0.86818181818181828</v>
      </c>
      <c r="F20" s="439">
        <f t="shared" si="5"/>
        <v>0.86818181818181828</v>
      </c>
      <c r="G20" s="223" t="s">
        <v>97</v>
      </c>
      <c r="I20" s="714" t="str">
        <f>E4&amp;"er Motorriemenrad"</f>
        <v>21er Motorriemenrad</v>
      </c>
      <c r="J20" s="715"/>
      <c r="K20" s="423"/>
    </row>
    <row r="21" spans="1:17" ht="15.75" thickBot="1" x14ac:dyDescent="0.3">
      <c r="A21" s="700"/>
      <c r="B21" s="228" t="s">
        <v>98</v>
      </c>
      <c r="C21" s="389">
        <v>100</v>
      </c>
      <c r="D21" s="444">
        <f>C21</f>
        <v>100</v>
      </c>
      <c r="E21" s="544">
        <f>C21</f>
        <v>100</v>
      </c>
      <c r="F21" s="445">
        <f>C21</f>
        <v>100</v>
      </c>
      <c r="G21" s="230" t="s">
        <v>99</v>
      </c>
      <c r="I21" s="359" t="s">
        <v>120</v>
      </c>
      <c r="J21" s="430" t="s">
        <v>146</v>
      </c>
    </row>
    <row r="22" spans="1:17" ht="15.75" thickBot="1" x14ac:dyDescent="0.3">
      <c r="A22" s="701"/>
      <c r="B22" s="443" t="s">
        <v>155</v>
      </c>
      <c r="C22" s="452">
        <f>C14*C21</f>
        <v>2340</v>
      </c>
      <c r="D22" s="453">
        <f t="shared" ref="D22:F22" si="6">D14*D21</f>
        <v>2340</v>
      </c>
      <c r="E22" s="237">
        <f t="shared" si="6"/>
        <v>2340</v>
      </c>
      <c r="F22" s="454">
        <f t="shared" si="6"/>
        <v>2340</v>
      </c>
      <c r="G22" s="225" t="s">
        <v>100</v>
      </c>
      <c r="I22" s="360">
        <f>E35</f>
        <v>1300</v>
      </c>
      <c r="J22" s="497">
        <f>(I22/$E$28)*100</f>
        <v>49.703383036716367</v>
      </c>
    </row>
    <row r="23" spans="1:17" x14ac:dyDescent="0.25">
      <c r="B23" s="316" t="s">
        <v>116</v>
      </c>
      <c r="C23" s="233">
        <f>C5/C4</f>
        <v>3.1578947368421053</v>
      </c>
      <c r="D23" s="326">
        <f>D5/D4</f>
        <v>3</v>
      </c>
      <c r="E23" s="545">
        <f>E5/E4</f>
        <v>2.8571428571428572</v>
      </c>
      <c r="F23" s="329">
        <f>F5/F4</f>
        <v>2.5</v>
      </c>
      <c r="G23" s="217"/>
      <c r="I23" s="355">
        <f>I22+50</f>
        <v>1350</v>
      </c>
      <c r="J23" s="497">
        <f t="shared" ref="J23:J40" si="7">(I23/$E$28)*100</f>
        <v>51.615051615051613</v>
      </c>
    </row>
    <row r="24" spans="1:17" x14ac:dyDescent="0.25">
      <c r="B24" s="315" t="s">
        <v>115</v>
      </c>
      <c r="C24" s="314">
        <f>C7/C6</f>
        <v>3.4444444444444446</v>
      </c>
      <c r="D24" s="327">
        <f>D7/D6</f>
        <v>3.4444444444444446</v>
      </c>
      <c r="E24" s="437">
        <f>E7/E6</f>
        <v>3.4444444444444446</v>
      </c>
      <c r="F24" s="330">
        <f>F7/F6</f>
        <v>3.4444444444444446</v>
      </c>
      <c r="G24" s="220"/>
      <c r="I24" s="355">
        <f t="shared" ref="I24:I40" si="8">I23+50</f>
        <v>1400</v>
      </c>
      <c r="J24" s="497">
        <f t="shared" si="7"/>
        <v>53.526720193386858</v>
      </c>
    </row>
    <row r="25" spans="1:17" x14ac:dyDescent="0.25">
      <c r="B25" s="440" t="s">
        <v>119</v>
      </c>
      <c r="C25" s="437">
        <f>C23*C24</f>
        <v>10.87719298245614</v>
      </c>
      <c r="D25" s="441">
        <f t="shared" ref="D25:F25" si="9">D23*D24</f>
        <v>10.333333333333334</v>
      </c>
      <c r="E25" s="314">
        <f t="shared" si="9"/>
        <v>9.8412698412698418</v>
      </c>
      <c r="F25" s="442">
        <f t="shared" si="9"/>
        <v>8.6111111111111107</v>
      </c>
      <c r="G25" s="222"/>
      <c r="I25" s="355">
        <f>I24+50</f>
        <v>1450</v>
      </c>
      <c r="J25" s="497">
        <f t="shared" si="7"/>
        <v>55.438388771722103</v>
      </c>
    </row>
    <row r="26" spans="1:17" ht="15.75" thickBot="1" x14ac:dyDescent="0.3">
      <c r="B26" s="443" t="s">
        <v>154</v>
      </c>
      <c r="C26" s="234">
        <f>(C8/C9)*C23</f>
        <v>4.0191387559808609</v>
      </c>
      <c r="D26" s="328">
        <f>(D8/D9)*D23</f>
        <v>3.8181818181818183</v>
      </c>
      <c r="E26" s="234">
        <f>(E8/E9)*E23</f>
        <v>3.6363636363636362</v>
      </c>
      <c r="F26" s="331">
        <f>(F8/F9)*F23</f>
        <v>3.1818181818181817</v>
      </c>
      <c r="G26" s="225"/>
      <c r="I26" s="355">
        <f>I25+50</f>
        <v>1500</v>
      </c>
      <c r="J26" s="497">
        <f t="shared" si="7"/>
        <v>57.350057350057348</v>
      </c>
    </row>
    <row r="27" spans="1:17" ht="15.75" thickBot="1" x14ac:dyDescent="0.3">
      <c r="B27" s="729" t="s">
        <v>102</v>
      </c>
      <c r="C27" s="703"/>
      <c r="D27" s="703"/>
      <c r="E27" s="703"/>
      <c r="F27" s="703"/>
      <c r="G27" s="730"/>
      <c r="I27" s="355">
        <f t="shared" si="8"/>
        <v>1550</v>
      </c>
      <c r="J27" s="497">
        <f t="shared" si="7"/>
        <v>59.261725928392593</v>
      </c>
      <c r="K27" s="215">
        <v>100</v>
      </c>
    </row>
    <row r="28" spans="1:17" x14ac:dyDescent="0.25">
      <c r="B28" s="216" t="s">
        <v>103</v>
      </c>
      <c r="C28" s="235">
        <f>C16/(C23*C24)</f>
        <v>2366.4193548387098</v>
      </c>
      <c r="D28" s="334">
        <f>D16/(D23*D24)</f>
        <v>2490.9677419354839</v>
      </c>
      <c r="E28" s="235">
        <f>E16/(E23*E24)</f>
        <v>2615.516129032258</v>
      </c>
      <c r="F28" s="337">
        <f>F16/(F23*F24)</f>
        <v>2989.161290322581</v>
      </c>
      <c r="G28" s="217" t="s">
        <v>89</v>
      </c>
      <c r="I28" s="355">
        <f t="shared" si="8"/>
        <v>1600</v>
      </c>
      <c r="J28" s="497">
        <f t="shared" si="7"/>
        <v>61.173394506727838</v>
      </c>
    </row>
    <row r="29" spans="1:17" x14ac:dyDescent="0.25">
      <c r="B29" s="221" t="s">
        <v>104</v>
      </c>
      <c r="C29" s="236">
        <f>C16/C26</f>
        <v>6404.3571428571431</v>
      </c>
      <c r="D29" s="335">
        <f t="shared" ref="D29:F29" si="10">D16/D26</f>
        <v>6741.4285714285716</v>
      </c>
      <c r="E29" s="236">
        <f t="shared" si="10"/>
        <v>7078.5</v>
      </c>
      <c r="F29" s="338">
        <f t="shared" si="10"/>
        <v>8089.7142857142862</v>
      </c>
      <c r="G29" s="223" t="s">
        <v>89</v>
      </c>
      <c r="I29" s="355">
        <f t="shared" si="8"/>
        <v>1650</v>
      </c>
      <c r="J29" s="497">
        <f t="shared" si="7"/>
        <v>63.085063085063084</v>
      </c>
    </row>
    <row r="30" spans="1:17" x14ac:dyDescent="0.25">
      <c r="B30" s="549" t="s">
        <v>170</v>
      </c>
      <c r="C30" s="367">
        <f>C28*0.6</f>
        <v>1419.8516129032257</v>
      </c>
      <c r="D30" s="367">
        <f t="shared" ref="D30:F30" si="11">D28*0.6</f>
        <v>1494.5806451612902</v>
      </c>
      <c r="E30" s="369">
        <f t="shared" si="11"/>
        <v>1569.3096774193548</v>
      </c>
      <c r="F30" s="369">
        <f t="shared" si="11"/>
        <v>1793.4967741935486</v>
      </c>
      <c r="G30" s="370" t="s">
        <v>89</v>
      </c>
      <c r="I30" s="355">
        <f t="shared" si="8"/>
        <v>1700</v>
      </c>
      <c r="J30" s="497">
        <f t="shared" si="7"/>
        <v>64.996731663398336</v>
      </c>
      <c r="K30" s="215" t="str">
        <f>B32</f>
        <v>Hauptrotordrehzahl bei Regler Empfehlung max. 85%</v>
      </c>
    </row>
    <row r="31" spans="1:17" x14ac:dyDescent="0.25">
      <c r="B31" s="550" t="s">
        <v>171</v>
      </c>
      <c r="C31" s="236">
        <f>C29*0.6</f>
        <v>3842.6142857142859</v>
      </c>
      <c r="D31" s="236">
        <f t="shared" ref="D31:F31" si="12">D29*0.6</f>
        <v>4044.8571428571427</v>
      </c>
      <c r="E31" s="338">
        <f t="shared" si="12"/>
        <v>4247.0999999999995</v>
      </c>
      <c r="F31" s="338">
        <f t="shared" si="12"/>
        <v>4853.8285714285712</v>
      </c>
      <c r="G31" s="230" t="s">
        <v>89</v>
      </c>
      <c r="I31" s="355">
        <f t="shared" si="8"/>
        <v>1750</v>
      </c>
      <c r="J31" s="497">
        <f t="shared" si="7"/>
        <v>66.908400241733574</v>
      </c>
      <c r="K31" s="371">
        <f>85</f>
        <v>85</v>
      </c>
      <c r="L31" s="240">
        <f t="shared" ref="L31:O32" si="13">C$32</f>
        <v>2011.4564516129033</v>
      </c>
      <c r="M31" s="240">
        <f t="shared" si="13"/>
        <v>2117.3225806451615</v>
      </c>
      <c r="N31" s="240">
        <f t="shared" si="13"/>
        <v>2223.1887096774194</v>
      </c>
      <c r="O31" s="240">
        <f t="shared" si="13"/>
        <v>2540.7870967741937</v>
      </c>
      <c r="P31" s="240"/>
      <c r="Q31" s="240"/>
    </row>
    <row r="32" spans="1:17" x14ac:dyDescent="0.25">
      <c r="B32" s="426" t="s">
        <v>147</v>
      </c>
      <c r="C32" s="374">
        <f t="shared" ref="C32:F33" si="14">C28*0.85</f>
        <v>2011.4564516129033</v>
      </c>
      <c r="D32" s="375">
        <f t="shared" si="14"/>
        <v>2117.3225806451615</v>
      </c>
      <c r="E32" s="374">
        <f t="shared" si="14"/>
        <v>2223.1887096774194</v>
      </c>
      <c r="F32" s="377">
        <f t="shared" si="14"/>
        <v>2540.7870967741937</v>
      </c>
      <c r="G32" s="378" t="s">
        <v>89</v>
      </c>
      <c r="I32" s="355">
        <f t="shared" si="8"/>
        <v>1800</v>
      </c>
      <c r="J32" s="497">
        <f t="shared" si="7"/>
        <v>68.820068820068826</v>
      </c>
      <c r="K32" s="215">
        <v>0</v>
      </c>
      <c r="L32" s="240">
        <f t="shared" si="13"/>
        <v>2011.4564516129033</v>
      </c>
      <c r="M32" s="240">
        <f t="shared" si="13"/>
        <v>2117.3225806451615</v>
      </c>
      <c r="N32" s="240">
        <f t="shared" si="13"/>
        <v>2223.1887096774194</v>
      </c>
      <c r="O32" s="240">
        <f t="shared" si="13"/>
        <v>2540.7870967741937</v>
      </c>
      <c r="P32" s="240"/>
    </row>
    <row r="33" spans="1:15" ht="15.75" thickBot="1" x14ac:dyDescent="0.3">
      <c r="B33" s="427" t="s">
        <v>148</v>
      </c>
      <c r="C33" s="238">
        <f t="shared" si="14"/>
        <v>5443.7035714285712</v>
      </c>
      <c r="D33" s="336">
        <f t="shared" si="14"/>
        <v>5730.2142857142853</v>
      </c>
      <c r="E33" s="238">
        <f t="shared" si="14"/>
        <v>6016.7249999999995</v>
      </c>
      <c r="F33" s="340">
        <f t="shared" si="14"/>
        <v>6876.2571428571428</v>
      </c>
      <c r="G33" s="239" t="s">
        <v>89</v>
      </c>
      <c r="I33" s="355">
        <f>I32+50</f>
        <v>1850</v>
      </c>
      <c r="J33" s="497">
        <f t="shared" si="7"/>
        <v>70.731737398404064</v>
      </c>
    </row>
    <row r="34" spans="1:15" ht="15.75" thickBot="1" x14ac:dyDescent="0.3">
      <c r="A34" s="696" t="s">
        <v>169</v>
      </c>
      <c r="B34" s="702" t="s">
        <v>105</v>
      </c>
      <c r="C34" s="728"/>
      <c r="D34" s="728"/>
      <c r="E34" s="703"/>
      <c r="F34" s="728"/>
      <c r="G34" s="704"/>
      <c r="I34" s="372">
        <f t="shared" si="8"/>
        <v>1900</v>
      </c>
      <c r="J34" s="497">
        <f t="shared" si="7"/>
        <v>72.643405976739302</v>
      </c>
      <c r="K34" s="215" t="str">
        <f>B30</f>
        <v>Hauptrotordrehzahl bei Regler Empfehlung min. 60%</v>
      </c>
    </row>
    <row r="35" spans="1:15" x14ac:dyDescent="0.25">
      <c r="A35" s="697"/>
      <c r="B35" s="361" t="s">
        <v>106</v>
      </c>
      <c r="C35" s="309">
        <v>1300</v>
      </c>
      <c r="D35" s="345">
        <f>$C$35</f>
        <v>1300</v>
      </c>
      <c r="E35" s="309">
        <f>$C$35</f>
        <v>1300</v>
      </c>
      <c r="F35" s="310">
        <f>$C$35</f>
        <v>1300</v>
      </c>
      <c r="G35" s="310" t="s">
        <v>89</v>
      </c>
      <c r="I35" s="355">
        <f t="shared" si="8"/>
        <v>1950</v>
      </c>
      <c r="J35" s="497">
        <f t="shared" si="7"/>
        <v>74.555074555074555</v>
      </c>
      <c r="K35" s="371">
        <f>60</f>
        <v>60</v>
      </c>
      <c r="L35" s="240">
        <f t="shared" ref="L35:O36" si="15">C$30</f>
        <v>1419.8516129032257</v>
      </c>
      <c r="M35" s="240">
        <f t="shared" si="15"/>
        <v>1494.5806451612902</v>
      </c>
      <c r="N35" s="240">
        <f t="shared" si="15"/>
        <v>1569.3096774193548</v>
      </c>
      <c r="O35" s="240">
        <f t="shared" si="15"/>
        <v>1793.4967741935486</v>
      </c>
    </row>
    <row r="36" spans="1:15" ht="15.75" thickBot="1" x14ac:dyDescent="0.3">
      <c r="A36" s="697"/>
      <c r="B36" s="362" t="s">
        <v>107</v>
      </c>
      <c r="C36" s="506">
        <f>(C35/C28)*100</f>
        <v>54.935318093212828</v>
      </c>
      <c r="D36" s="507">
        <f>(D35/D28)*100</f>
        <v>52.188552188552187</v>
      </c>
      <c r="E36" s="506">
        <f>(E35/E28)*100</f>
        <v>49.703383036716367</v>
      </c>
      <c r="F36" s="501">
        <f>(F35/F28)*100</f>
        <v>43.490460157126819</v>
      </c>
      <c r="G36" s="311" t="s">
        <v>93</v>
      </c>
      <c r="I36" s="355">
        <f t="shared" si="8"/>
        <v>2000</v>
      </c>
      <c r="J36" s="497">
        <f t="shared" si="7"/>
        <v>76.466743133409793</v>
      </c>
      <c r="K36" s="215">
        <v>0</v>
      </c>
      <c r="L36" s="240">
        <f t="shared" si="15"/>
        <v>1419.8516129032257</v>
      </c>
      <c r="M36" s="240">
        <f t="shared" si="15"/>
        <v>1494.5806451612902</v>
      </c>
      <c r="N36" s="240">
        <f t="shared" si="15"/>
        <v>1569.3096774193548</v>
      </c>
      <c r="O36" s="240">
        <f t="shared" si="15"/>
        <v>1793.4967741935486</v>
      </c>
    </row>
    <row r="37" spans="1:15" x14ac:dyDescent="0.25">
      <c r="A37" s="697"/>
      <c r="B37" s="363" t="s">
        <v>108</v>
      </c>
      <c r="C37" s="308">
        <f>C35+400</f>
        <v>1700</v>
      </c>
      <c r="D37" s="346">
        <f>D35+400</f>
        <v>1700</v>
      </c>
      <c r="E37" s="308">
        <f>E35+400</f>
        <v>1700</v>
      </c>
      <c r="F37" s="348">
        <f>F35+400</f>
        <v>1700</v>
      </c>
      <c r="G37" s="308" t="s">
        <v>89</v>
      </c>
      <c r="I37" s="355">
        <f t="shared" si="8"/>
        <v>2050</v>
      </c>
      <c r="J37" s="497">
        <f t="shared" si="7"/>
        <v>78.378411711745045</v>
      </c>
    </row>
    <row r="38" spans="1:15" ht="15.75" thickBot="1" x14ac:dyDescent="0.3">
      <c r="A38" s="697"/>
      <c r="B38" s="364" t="s">
        <v>109</v>
      </c>
      <c r="C38" s="509">
        <f>(C37/C28)*100</f>
        <v>71.838492891124474</v>
      </c>
      <c r="D38" s="508">
        <f>(D37/D28)*100</f>
        <v>68.246568246568245</v>
      </c>
      <c r="E38" s="509">
        <f>(E37/E28)*100</f>
        <v>64.996731663398336</v>
      </c>
      <c r="F38" s="502">
        <f>(F37/F28)*100</f>
        <v>56.872140205473528</v>
      </c>
      <c r="G38" s="306" t="s">
        <v>93</v>
      </c>
      <c r="I38" s="355">
        <f t="shared" si="8"/>
        <v>2100</v>
      </c>
      <c r="J38" s="497">
        <f t="shared" si="7"/>
        <v>80.290080290080283</v>
      </c>
    </row>
    <row r="39" spans="1:15" x14ac:dyDescent="0.25">
      <c r="A39" s="697"/>
      <c r="B39" s="365" t="s">
        <v>110</v>
      </c>
      <c r="C39" s="307">
        <f>C37+200</f>
        <v>1900</v>
      </c>
      <c r="D39" s="347">
        <f>D37+200</f>
        <v>1900</v>
      </c>
      <c r="E39" s="307">
        <f>E37+200</f>
        <v>1900</v>
      </c>
      <c r="F39" s="349">
        <f>F37+200</f>
        <v>1900</v>
      </c>
      <c r="G39" s="307" t="s">
        <v>89</v>
      </c>
      <c r="I39" s="355">
        <f t="shared" si="8"/>
        <v>2150</v>
      </c>
      <c r="J39" s="497">
        <f t="shared" si="7"/>
        <v>82.201748868415535</v>
      </c>
    </row>
    <row r="40" spans="1:15" ht="15.75" thickBot="1" x14ac:dyDescent="0.3">
      <c r="A40" s="698"/>
      <c r="B40" s="366" t="s">
        <v>111</v>
      </c>
      <c r="C40" s="510">
        <f>(C39/C28)*100</f>
        <v>80.290080290080283</v>
      </c>
      <c r="D40" s="511">
        <f>(D39/D28)*100</f>
        <v>76.27557627557627</v>
      </c>
      <c r="E40" s="510">
        <f>(E39/E28)*100</f>
        <v>72.643405976739302</v>
      </c>
      <c r="F40" s="505">
        <f>(F39/F28)*100</f>
        <v>63.56298022964689</v>
      </c>
      <c r="G40" s="241" t="s">
        <v>93</v>
      </c>
      <c r="I40" s="373">
        <f t="shared" si="8"/>
        <v>2200</v>
      </c>
      <c r="J40" s="552">
        <f t="shared" si="7"/>
        <v>84.113417446750788</v>
      </c>
      <c r="K40" s="357"/>
    </row>
    <row r="41" spans="1:15" x14ac:dyDescent="0.25">
      <c r="I41" s="322"/>
      <c r="J41" s="357"/>
      <c r="K41" s="357"/>
    </row>
    <row r="42" spans="1:15" x14ac:dyDescent="0.25">
      <c r="B42" s="391" t="s">
        <v>122</v>
      </c>
    </row>
    <row r="43" spans="1:15" x14ac:dyDescent="0.25">
      <c r="B43" s="242"/>
      <c r="F43"/>
    </row>
    <row r="69" spans="10:11" x14ac:dyDescent="0.25">
      <c r="J69" s="242"/>
      <c r="K69" s="242"/>
    </row>
    <row r="93" spans="10:11" x14ac:dyDescent="0.25">
      <c r="J93" s="242"/>
      <c r="K93" s="242"/>
    </row>
    <row r="148" spans="2:6" ht="15.75" thickBot="1" x14ac:dyDescent="0.3"/>
    <row r="149" spans="2:6" x14ac:dyDescent="0.25">
      <c r="B149" s="705" t="s">
        <v>135</v>
      </c>
      <c r="C149" s="706"/>
      <c r="D149" s="706"/>
      <c r="E149" s="706"/>
      <c r="F149" s="707"/>
    </row>
    <row r="150" spans="2:6" x14ac:dyDescent="0.25">
      <c r="B150" s="402" t="s">
        <v>133</v>
      </c>
      <c r="C150" s="708">
        <f>E30</f>
        <v>1569.3096774193548</v>
      </c>
      <c r="D150" s="726"/>
      <c r="E150" s="727"/>
      <c r="F150" s="403" t="s">
        <v>89</v>
      </c>
    </row>
    <row r="151" spans="2:6" x14ac:dyDescent="0.25">
      <c r="B151" s="402" t="s">
        <v>130</v>
      </c>
      <c r="C151" s="406">
        <v>560</v>
      </c>
      <c r="D151" s="406">
        <v>570</v>
      </c>
      <c r="E151" s="406">
        <v>600</v>
      </c>
      <c r="F151" s="403" t="s">
        <v>131</v>
      </c>
    </row>
    <row r="152" spans="2:6" ht="15.75" thickBot="1" x14ac:dyDescent="0.3">
      <c r="B152" s="404" t="s">
        <v>132</v>
      </c>
      <c r="C152" s="407">
        <f>(C151*2)*$C$150*PI()/60000</f>
        <v>92.02912607070958</v>
      </c>
      <c r="D152" s="407">
        <f t="shared" ref="D152:E152" si="16">(D151*2)*$C$150*PI()/60000</f>
        <v>93.672503321972258</v>
      </c>
      <c r="E152" s="407">
        <f t="shared" si="16"/>
        <v>98.602635075760261</v>
      </c>
      <c r="F152" s="405" t="s">
        <v>134</v>
      </c>
    </row>
    <row r="153" spans="2:6" ht="15.75" thickBot="1" x14ac:dyDescent="0.3">
      <c r="B153" s="401"/>
    </row>
    <row r="154" spans="2:6" x14ac:dyDescent="0.25">
      <c r="B154" s="705" t="s">
        <v>136</v>
      </c>
      <c r="C154" s="706"/>
      <c r="D154" s="706"/>
      <c r="E154" s="706"/>
      <c r="F154" s="707"/>
    </row>
    <row r="155" spans="2:6" x14ac:dyDescent="0.25">
      <c r="B155" s="402" t="s">
        <v>137</v>
      </c>
      <c r="C155" s="708">
        <f>E35</f>
        <v>1300</v>
      </c>
      <c r="D155" s="726"/>
      <c r="E155" s="727"/>
      <c r="F155" s="403" t="s">
        <v>89</v>
      </c>
    </row>
    <row r="156" spans="2:6" x14ac:dyDescent="0.25">
      <c r="B156" s="402" t="s">
        <v>130</v>
      </c>
      <c r="C156" s="406">
        <v>560</v>
      </c>
      <c r="D156" s="406">
        <v>570</v>
      </c>
      <c r="E156" s="406">
        <v>600</v>
      </c>
      <c r="F156" s="403" t="s">
        <v>131</v>
      </c>
    </row>
    <row r="157" spans="2:6" ht="15.75" thickBot="1" x14ac:dyDescent="0.3">
      <c r="B157" s="404" t="s">
        <v>132</v>
      </c>
      <c r="C157" s="407">
        <f>(C156*2)*$C$155*PI()/60000</f>
        <v>76.235981727112318</v>
      </c>
      <c r="D157" s="407">
        <f>(D156*2)*$C$155*PI()/60000</f>
        <v>77.597338543667888</v>
      </c>
      <c r="E157" s="407">
        <f>(E156*2)*$C$155*PI()/60000</f>
        <v>81.681408993334614</v>
      </c>
      <c r="F157" s="405" t="s">
        <v>134</v>
      </c>
    </row>
  </sheetData>
  <mergeCells count="14">
    <mergeCell ref="B154:F154"/>
    <mergeCell ref="C155:E155"/>
    <mergeCell ref="B34:G34"/>
    <mergeCell ref="I20:J20"/>
    <mergeCell ref="I2:J2"/>
    <mergeCell ref="B27:G27"/>
    <mergeCell ref="B149:F149"/>
    <mergeCell ref="C150:E150"/>
    <mergeCell ref="A12:A14"/>
    <mergeCell ref="A15:A22"/>
    <mergeCell ref="A34:A40"/>
    <mergeCell ref="B1:G1"/>
    <mergeCell ref="B11:G11"/>
    <mergeCell ref="B10:G10"/>
  </mergeCells>
  <pageMargins left="0.25" right="0.25" top="0.75" bottom="0.75" header="0.3" footer="0.3"/>
  <pageSetup paperSize="9" scale="61" orientation="landscape" horizontalDpi="1200" verticalDpi="1200" r:id="rId1"/>
  <headerFooter>
    <oddFooter>&amp;LRomani&amp;C&amp;F&amp;R&amp;D</oddFooter>
  </headerFooter>
  <rowBreaks count="2" manualBreakCount="2">
    <brk id="49" max="10" man="1"/>
    <brk id="96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10</vt:i4>
      </vt:variant>
    </vt:vector>
  </HeadingPairs>
  <TitlesOfParts>
    <vt:vector size="15" baseType="lpstr">
      <vt:lpstr>DC 16 II</vt:lpstr>
      <vt:lpstr>Pitch-Kurven</vt:lpstr>
      <vt:lpstr>Nick + Roll-Kurven</vt:lpstr>
      <vt:lpstr>Drehzahltabelle Goblin570Hacker</vt:lpstr>
      <vt:lpstr>Drehzahltabelle Goblin570</vt:lpstr>
      <vt:lpstr>'DC 16 II'!Druckbereich</vt:lpstr>
      <vt:lpstr>'Drehzahltabelle Goblin570'!Druckbereich</vt:lpstr>
      <vt:lpstr>'Drehzahltabelle Goblin570Hacker'!Druckbereich</vt:lpstr>
      <vt:lpstr>'Nick + Roll-Kurven'!Druckbereich</vt:lpstr>
      <vt:lpstr>maxNick</vt:lpstr>
      <vt:lpstr>maxNick_Regler</vt:lpstr>
      <vt:lpstr>maxPitch</vt:lpstr>
      <vt:lpstr>'DC 16 II'!maxPitch_Regler</vt:lpstr>
      <vt:lpstr>maxRoll</vt:lpstr>
      <vt:lpstr>maxRoll_Regler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Joachim.Romani@khd.com</dc:creator>
  <cp:lastModifiedBy>Romani, Joachim</cp:lastModifiedBy>
  <cp:lastPrinted>2022-02-16T10:51:13Z</cp:lastPrinted>
  <dcterms:created xsi:type="dcterms:W3CDTF">1996-10-17T05:27:31Z</dcterms:created>
  <dcterms:modified xsi:type="dcterms:W3CDTF">2022-02-16T11:20:36Z</dcterms:modified>
</cp:coreProperties>
</file>